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.- ITDIF\ITDIF 2021\3 Costo Operativos\"/>
    </mc:Choice>
  </mc:AlternateContent>
  <bookViews>
    <workbookView xWindow="0" yWindow="0" windowWidth="19200" windowHeight="9315" tabRatio="599"/>
  </bookViews>
  <sheets>
    <sheet name=" 2021" sheetId="3" r:id="rId1"/>
  </sheets>
  <definedNames>
    <definedName name="OLE_LINK1" localSheetId="0">' 2021'!#REF!</definedName>
  </definedNames>
  <calcPr calcId="162913"/>
</workbook>
</file>

<file path=xl/calcChain.xml><?xml version="1.0" encoding="utf-8"?>
<calcChain xmlns="http://schemas.openxmlformats.org/spreadsheetml/2006/main">
  <c r="AT41" i="3" l="1"/>
  <c r="AO41" i="3"/>
  <c r="AL41" i="3"/>
  <c r="O41" i="3"/>
  <c r="AO38" i="3"/>
  <c r="AT35" i="3"/>
  <c r="AO35" i="3"/>
  <c r="AL35" i="3"/>
  <c r="O35" i="3"/>
  <c r="AT29" i="3"/>
  <c r="AL29" i="3"/>
  <c r="O29" i="3"/>
  <c r="AV23" i="3"/>
  <c r="AT23" i="3"/>
  <c r="AO23" i="3"/>
  <c r="AL23" i="3"/>
  <c r="O23" i="3"/>
  <c r="AT17" i="3"/>
  <c r="O17" i="3"/>
</calcChain>
</file>

<file path=xl/sharedStrings.xml><?xml version="1.0" encoding="utf-8"?>
<sst xmlns="http://schemas.openxmlformats.org/spreadsheetml/2006/main" count="637" uniqueCount="154">
  <si>
    <t>Ley de Acceso a la Información Pública y Protección de Datos Personales para el Estado de Coahuila de Zaragoza, Artículos 21 fracción XXX</t>
  </si>
  <si>
    <t>Tipo de procedimiento: Licitación pública / Invitación a cuando menos tres personas</t>
  </si>
  <si>
    <t>Materia: Obra pública / Servicios relacionados con obra pública / Adquisiciones / Arrendamientos / Servicios</t>
  </si>
  <si>
    <t>Carácter: Nacional / Internacional</t>
  </si>
  <si>
    <t>Ejercicio</t>
  </si>
  <si>
    <t>Período</t>
  </si>
  <si>
    <t>Número de expediente, folio o nomenclatura</t>
  </si>
  <si>
    <t xml:space="preserve">Hipervínculo a la convocatoria o invitaciones emitidas. NOTA ABRIR EL HIPERVINCULO Y DIRIGIRSE A "DIFUSION DE PROCEDIMIENTOS", OPCION "EN SEGUIMIENTO Y CONCLUIDOS" OPCION "BUSCAR/FILTRAR POR" COPIA EL NUMERO DE EXPEDIENTE </t>
  </si>
  <si>
    <t xml:space="preserve">Fecha de la convocatoria o invitación </t>
  </si>
  <si>
    <t>Descripción de las obras públicas, los bienes o los servicios contratados</t>
  </si>
  <si>
    <t>Partida presupuestal (catálogo) de acuerdo con el clasificador por objeto del gasto, en el caso de ser aplicable</t>
  </si>
  <si>
    <t>Origen de los recursos públicos: federales, estatales o municipales</t>
  </si>
  <si>
    <t>Fuente de financiamiento: Recursos fiscales /Financiamientos internos /Financiamientos externos /Ingresos propios/ Otros (especificar)</t>
  </si>
  <si>
    <t>Tipo de Fondo de participación o aportación respectiva</t>
  </si>
  <si>
    <t>Unidad administrativa solicitante de las obras públicas, el arrendamiento, la adquisición de bienes y/o la prestación de servicios</t>
  </si>
  <si>
    <t>Unidad administrativa responsable de su ejecución</t>
  </si>
  <si>
    <t>Unidad administrativa contratante</t>
  </si>
  <si>
    <t xml:space="preserve">Fecha en la que se celebró la junta  de aclaraciones </t>
  </si>
  <si>
    <r>
      <t xml:space="preserve">Hipervínculo a la </t>
    </r>
    <r>
      <rPr>
        <sz val="10"/>
        <color indexed="8"/>
        <rFont val="Century Gothic"/>
        <family val="2"/>
      </rPr>
      <t xml:space="preserve">junta  de aclaraciones o documento correspondiente. NOTA ABRIR EL HIPERVINCULO Y DIRIGIRSE A "DIFUSION DE PROCEDIMIENTOS", OPCION "EN SEGUIMIENTO Y CONCLUIDOS" OPCION "BUSCAR/FILTRAR POR" COPIA EL NUMERO DE EXPEDIENTE </t>
    </r>
  </si>
  <si>
    <t>Relación con los nombres de los asistentes a la junta de aclaraciones (nombre[s], primer apellido, segundo apellido). En el caso de personas morales especificar su denominación o razón social</t>
  </si>
  <si>
    <t>Relación con los nombres de los servidores públicos asistentes a la junta de aclaraciones (nombre[s], primer apellido, segundo apellido)</t>
  </si>
  <si>
    <r>
      <t xml:space="preserve">Hipervínculo al (los) dictámen </t>
    </r>
    <r>
      <rPr>
        <sz val="10"/>
        <color indexed="8"/>
        <rFont val="Century Gothic"/>
        <family val="2"/>
      </rPr>
      <t xml:space="preserve">de fallo, en su caso. NOTA ABRIR EL HIPERVINCULO Y DIRIGIRSE A "DIFUSION DE PROCEDIMIENTOS", OPCION "EN SEGUIMIENTO Y CONCLUIDOS" OPCION "BUSCAR/FILTRAR POR" COPIA EL NUMERO DE EXPEDIENTE </t>
    </r>
  </si>
  <si>
    <t>Relación con los nombres de las personas físicas o morales que presentaron una proposición u oferta (en el caso de personas físicas: nombre[s], primer apellido, segundo apellido)</t>
  </si>
  <si>
    <r>
      <t>Nombre completo o razón social del contratista o proveedor</t>
    </r>
    <r>
      <rPr>
        <sz val="10"/>
        <color indexed="8"/>
        <rFont val="Century Gothic"/>
        <family val="2"/>
      </rPr>
      <t xml:space="preserve"> adjudicados  (en el caso de personas físicas: nombre[s], primer apellido, segundo apellido)</t>
    </r>
  </si>
  <si>
    <t>Descripción breve de las razones que justifican su elección</t>
  </si>
  <si>
    <t xml:space="preserve">Fecha del contrato formato </t>
  </si>
  <si>
    <t>Monto del contrato sin impuestos incluidos (en pesos mexicanos)</t>
  </si>
  <si>
    <t>Monto total del contrato con impuestos incluidos (en pesos mexicanos)</t>
  </si>
  <si>
    <t>Monto mínimo, y máximo, en su caso</t>
  </si>
  <si>
    <t>Tipo de moneda</t>
  </si>
  <si>
    <t>Tipo de cambio de referencia, en su caso</t>
  </si>
  <si>
    <t>Forma de pago (efectivo, cheque o transacción bancaria)</t>
  </si>
  <si>
    <t xml:space="preserve">Objeto del contrato </t>
  </si>
  <si>
    <t>Plazo de entrega o ejecución</t>
  </si>
  <si>
    <t>Hipervínculo al documento del contrato y sus anexos, en versión pública si así corresponde</t>
  </si>
  <si>
    <t>Hipervínculo en su caso, al comunicado de suspensión, rescisión o terminación anticipada del contrato</t>
  </si>
  <si>
    <t>Se realizaron convenios modificatorios si/no</t>
  </si>
  <si>
    <t>Número de convenio modificatorio que recaiga a la contratación; en su caso, señalar que no se realizó</t>
  </si>
  <si>
    <t>Objeto del convenio modificatorio</t>
  </si>
  <si>
    <t>Fecha de firma del convenio modificatorio, formato día/mes/año)</t>
  </si>
  <si>
    <t>Hipervínculo al documento del convenio, en versión pública si así corresponde</t>
  </si>
  <si>
    <t>Obra pública y/o servicios relacionados con la misma</t>
  </si>
  <si>
    <t>Personas físicas</t>
  </si>
  <si>
    <t>Personas morales</t>
  </si>
  <si>
    <t>Nombre (s)</t>
  </si>
  <si>
    <t>Primer apellido</t>
  </si>
  <si>
    <t>Segundo apellido</t>
  </si>
  <si>
    <t>Incluir el cargo que ocupan en el sujeto obligado los servidores públicos asistentes a la junta pública o de aclaraciones</t>
  </si>
  <si>
    <t>Fecha de inicio formato día/mes/año</t>
  </si>
  <si>
    <t>Fecha de término formato día/mes/año</t>
  </si>
  <si>
    <t>Lugar donde se realizará la obra pública</t>
  </si>
  <si>
    <t>Breve descripción de la obra pública</t>
  </si>
  <si>
    <t>Hipervínculo a los estudios de impacto urbano y ambiental</t>
  </si>
  <si>
    <t>Incluir, en su caso, observaciones dirigidas a la población relativas a la realización de las obras públicas, tales como: cierre de calles, cambio de circulación, impedimentos de paso, etcétera</t>
  </si>
  <si>
    <t>Etapa de la obra pública y/o servicio de la misma: en planeación, en ejecución o en finiquito</t>
  </si>
  <si>
    <t>Especificación de los mecanismos de vigilancia y supervisión de la ejecución de cada uno de los contratos y/o convenios</t>
  </si>
  <si>
    <t>Hipervínculo a los informes de avance físico  en versión pública si así corresponde</t>
  </si>
  <si>
    <t>Hipervínculo a los informes de avance financiero en versión pública si así corresponde</t>
  </si>
  <si>
    <t>Hipervínculo al acta de recepción física de los trabajos ejecutados u homóloga</t>
  </si>
  <si>
    <t>Hipervínculo al finiquito</t>
  </si>
  <si>
    <t>Denominación o razón social</t>
  </si>
  <si>
    <t>Número que identifique al contrato</t>
  </si>
  <si>
    <t>-------------------</t>
  </si>
  <si>
    <t>Entidad Federativa al que pertenece el proveedor adjudicado</t>
  </si>
  <si>
    <t xml:space="preserve">               NOTA</t>
  </si>
  <si>
    <t>e invitación a cuando menos tres.</t>
  </si>
  <si>
    <t xml:space="preserve">Durante el mes de Enero en la Direccción General de Adquisiciones, no se realizaron procesos de licitación </t>
  </si>
  <si>
    <t>LICITACION PUBLICA</t>
  </si>
  <si>
    <t>ADQUISICIONES</t>
  </si>
  <si>
    <t>NACIONAL</t>
  </si>
  <si>
    <t>FEBRERO</t>
  </si>
  <si>
    <t>CE-905002984-E1-2021</t>
  </si>
  <si>
    <t>INVITACION A CUANDO MENOS TRES</t>
  </si>
  <si>
    <t>SEFIN-AI3-001-20201</t>
  </si>
  <si>
    <t>LICITACION PUBLICA (DESIERTA)</t>
  </si>
  <si>
    <t>LA-905002984-E2-2021</t>
  </si>
  <si>
    <t>LA-905002984-E3-2021</t>
  </si>
  <si>
    <t>LICITACION PUBLICA CONTRATO MULTIANUAL</t>
  </si>
  <si>
    <t>CE-905002984-E55-18</t>
  </si>
  <si>
    <t>https://compranet.hacienda.gob.mx</t>
  </si>
  <si>
    <t>CONTRATACION DE SUMINISTRO Y DISTRIBUCION EN FORMA MENSUAL DE PRODUCTOS ALIMENTICIOS, CON SISTEMA DE CONTROL Y SEGUIMIENTO DE ENTREGAS EN 5,720 PUNTOS, UBICADOS EN LOS 38 MUNICIPIOS DEL ESTADO DE COAHUILA DE ZARAGOZA, PARA LA OPERACIÓN DEL PROGRAMA "APOYO A FAMILIAS COAHUILENSES RESPONSABILIDAD DE LA SECRETARIA DE INCLUSIÓN Y DESARROLLO SOCIAL" (CONTRATO ABIERTO)</t>
  </si>
  <si>
    <t>ESTATALES</t>
  </si>
  <si>
    <t>IE-2021</t>
  </si>
  <si>
    <t>SECRETARIA DE INCLUSIÓN Y DESARROLLO SOCIAL</t>
  </si>
  <si>
    <t>SUBSECRETARIA DE EGRESOS Y ADMINISTRACION</t>
  </si>
  <si>
    <t>DOMINUS MESSICO S.A. DE C.V.</t>
  </si>
  <si>
    <t>MARIA DE JESUS</t>
  </si>
  <si>
    <t>BARRERA</t>
  </si>
  <si>
    <t>MENCHACA</t>
  </si>
  <si>
    <t>COORDINADORA DE PROCESOS LICITATORIOS</t>
  </si>
  <si>
    <t>COAHUILA</t>
  </si>
  <si>
    <t>CUMPLIO CON LOS REQUISITOS Y CONDICIONES ESTABLECIDOS EN EL PROCEDIMIENTO</t>
  </si>
  <si>
    <t>$370,274,250.00 MINIMO $617,123,750.00 MAXIMO</t>
  </si>
  <si>
    <t>PESOS</t>
  </si>
  <si>
    <t>NO APLICA</t>
  </si>
  <si>
    <t>POR PARTE DEL EJECUTOR</t>
  </si>
  <si>
    <t>ERIKA</t>
  </si>
  <si>
    <t>VALDEZ</t>
  </si>
  <si>
    <t>LOPEZ</t>
  </si>
  <si>
    <t>SUBSECRETARIA DE BIENESTAR Y DESARROLLO SOCIAL</t>
  </si>
  <si>
    <t>TEKTON I+D, S.A. DE C.V.</t>
  </si>
  <si>
    <t>FABIOLA</t>
  </si>
  <si>
    <t xml:space="preserve">ROBLES </t>
  </si>
  <si>
    <t>MORALES</t>
  </si>
  <si>
    <t>DIRECTOR DE PROGRAMA DE BIENESTAR Y DESARROLLO SOCIAL</t>
  </si>
  <si>
    <t>MARIA YAMILE</t>
  </si>
  <si>
    <t>RUIZ</t>
  </si>
  <si>
    <t>GONZALEZ</t>
  </si>
  <si>
    <t>DIRECTORA GENERAL DE SUNTOS JURIDICOS</t>
  </si>
  <si>
    <t xml:space="preserve">JOSE  </t>
  </si>
  <si>
    <t>PEÑA</t>
  </si>
  <si>
    <t>AREVALO</t>
  </si>
  <si>
    <t>AUDITOR</t>
  </si>
  <si>
    <t>ADQUISICION DE ARTICULOS DE ASEO Y LIMPIEZA PARA LA DIRECCION GENERAL DE APOYO ADMINISTRATICO DE LA SECRETARIA DE FINANZAS DEL GOBIERNO DEL ESTADO DE COAHUILA</t>
  </si>
  <si>
    <t xml:space="preserve">DIRECCION GENERAL DE APOYO ADMINISTRATIVO DE LA SECRETARIA DE FINANZAS </t>
  </si>
  <si>
    <t>N/A</t>
  </si>
  <si>
    <t>MIGUEL ANGELO</t>
  </si>
  <si>
    <t>CRONADO</t>
  </si>
  <si>
    <t>ROSALES</t>
  </si>
  <si>
    <t>MIGUEL ANGEL</t>
  </si>
  <si>
    <t>CORONADO</t>
  </si>
  <si>
    <t>CONTRATO A PRECIO FIJO</t>
  </si>
  <si>
    <t>CONTRATACION DEL SERVICIO DE VIGILANCIA PARA LOS DIFERENTES PLANTELES DE CECyTE Y EMSaD Y DE LA DIRECCION GENERAL</t>
  </si>
  <si>
    <t>FEDERAL</t>
  </si>
  <si>
    <t>COLEGIO DE ESTUDIOS CIENTIFICOS Y TECNOLOGICOS</t>
  </si>
  <si>
    <t>APSEN DRGURIDAD PRIVADA S.A.D E C.V.</t>
  </si>
  <si>
    <t>SERVICIOS INTEGRALES Y EMPRESARIALES DE LA LAGUNA, S.A. DE C.V.</t>
  </si>
  <si>
    <t>MARTHA ALICIA</t>
  </si>
  <si>
    <t>GUTIERREZ</t>
  </si>
  <si>
    <t>REYNA</t>
  </si>
  <si>
    <t>LICITACIONES</t>
  </si>
  <si>
    <t>APSEN SEGURIDAD PRIVADA S.A. DE C.V.</t>
  </si>
  <si>
    <t>CONTRATACION DEL SERVICIO DE INTERNET PARA LOS DIFERENTES PLANTELES DE CECyTEC Y EMSaD Y DE LA DIRECCION GENERAL</t>
  </si>
  <si>
    <t>DIFERERENTES PLANTELES DE CECyTEC Y EMSaD Y DE LA DIRECCION GENERAL</t>
  </si>
  <si>
    <t>LUIS ALBERTO</t>
  </si>
  <si>
    <t>REUIZ</t>
  </si>
  <si>
    <t>MEJIA</t>
  </si>
  <si>
    <t>MARIO</t>
  </si>
  <si>
    <t>GUERRA</t>
  </si>
  <si>
    <t>FIGUEROA</t>
  </si>
  <si>
    <t>CREATIVIDAD INTERNET ENLACES, S.A. DE C.V.</t>
  </si>
  <si>
    <t>CREATIVIDAD INTERNET ENLACES S.A. DE C.V.</t>
  </si>
  <si>
    <t xml:space="preserve">EDGAR </t>
  </si>
  <si>
    <t>BOCANEGRA</t>
  </si>
  <si>
    <t>PEREZ</t>
  </si>
  <si>
    <t>INFORMATICA</t>
  </si>
  <si>
    <t>CONTRATO ABIERTO MULTIANUAL PARA LA ELABORACION DE JUEGOS DE PLACAS METALICAS PARA VEHICULOS NACIONAL Y FRONTERIZO DEL SERVICIO PARTICULAR Y PARA EL SERVICIO PUBLICO NACIONAL Y FRONTERIZO, CON SU RESPECTIVA CALCAMONIA DE IDENTIFICACION VEHICULAR Y FORMAS VALORADAS DE RECIBO DE PAGO DE DERECHO DE CONTROL VEHICULAR CON Y SIN TARJETA DE CIRCULACION, ELABORADO DEACUERDO A LA NORMA OFICIAL MEXICANA</t>
  </si>
  <si>
    <t>ADMINISTRACION GENERAL DE RECAUDACION</t>
  </si>
  <si>
    <t>LAZOS INTERNACIONALES S.A. DE C.V.</t>
  </si>
  <si>
    <t xml:space="preserve">POR EL MOMENTO NO DISPONIBLE </t>
  </si>
  <si>
    <t>NO HUBO DOCUMENTO REFERIDO</t>
  </si>
  <si>
    <t>NO</t>
  </si>
  <si>
    <t>NO APLICA PARA PROCEDIMIENTOS DE CATEGORIA: ADQUISICIONES O SERVICIOS</t>
  </si>
  <si>
    <t xml:space="preserve">Resultados de procedimientos de licitación pública e invitación a cuando menos tres realizados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</si>
</sst>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0"/>
      <color theme="1"/>
      <name val="Century Gothic"/>
      <family val="2"/>
    </font>
    <font>
      <sz val="10"/>
      <color rgb="FF000000"/>
      <name val="Century Gothic"/>
      <family val="2"/>
    </font>
    <font>
      <sz val="10"/>
      <name val="Century Gothic"/>
      <family val="2"/>
    </font>
    <font>
      <u/>
      <sz val="11"/>
      <color theme="10"/>
      <name val="Calibri"/>
      <family val="2"/>
      <scheme val="minor"/>
    </font>
    <font>
      <b/>
      <sz val="12"/>
      <color rgb="FF000000"/>
      <name val="Century Gothic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6633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7">
    <xf numFmtId="0" fontId="0" fillId="0" borderId="0" xfId="0"/>
    <xf numFmtId="0" fontId="5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/>
    <xf numFmtId="0" fontId="4" fillId="0" borderId="0" xfId="0" applyFont="1" applyBorder="1" applyAlignment="1"/>
    <xf numFmtId="44" fontId="4" fillId="0" borderId="0" xfId="0" applyNumberFormat="1" applyFont="1" applyBorder="1" applyAlignment="1"/>
    <xf numFmtId="15" fontId="2" fillId="0" borderId="0" xfId="0" applyNumberFormat="1" applyFont="1" applyAlignment="1">
      <alignment horizontal="left"/>
    </xf>
    <xf numFmtId="15" fontId="4" fillId="0" borderId="0" xfId="0" applyNumberFormat="1" applyFont="1" applyBorder="1" applyAlignment="1"/>
    <xf numFmtId="15" fontId="4" fillId="0" borderId="0" xfId="0" applyNumberFormat="1" applyFont="1" applyBorder="1" applyAlignment="1">
      <alignment horizontal="left"/>
    </xf>
    <xf numFmtId="15" fontId="2" fillId="0" borderId="0" xfId="0" applyNumberFormat="1" applyFont="1" applyBorder="1" applyAlignment="1">
      <alignment horizontal="left"/>
    </xf>
    <xf numFmtId="44" fontId="2" fillId="0" borderId="0" xfId="3" applyFont="1" applyAlignment="1">
      <alignment horizontal="left"/>
    </xf>
    <xf numFmtId="44" fontId="4" fillId="0" borderId="0" xfId="3" applyFont="1" applyBorder="1" applyAlignment="1"/>
    <xf numFmtId="44" fontId="2" fillId="0" borderId="0" xfId="3" applyFont="1" applyBorder="1"/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1" xfId="0" quotePrefix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15" fontId="4" fillId="0" borderId="0" xfId="0" applyNumberFormat="1" applyFont="1" applyAlignment="1">
      <alignment horizontal="left"/>
    </xf>
    <xf numFmtId="44" fontId="4" fillId="0" borderId="0" xfId="3" applyFont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5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5" fontId="5" fillId="2" borderId="5" xfId="0" applyNumberFormat="1" applyFont="1" applyFill="1" applyBorder="1" applyAlignment="1">
      <alignment horizontal="left" vertical="center" wrapText="1"/>
    </xf>
    <xf numFmtId="15" fontId="5" fillId="2" borderId="6" xfId="0" applyNumberFormat="1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15" fontId="5" fillId="2" borderId="1" xfId="0" applyNumberFormat="1" applyFont="1" applyFill="1" applyBorder="1" applyAlignment="1">
      <alignment horizontal="left" vertical="center" wrapText="1"/>
    </xf>
    <xf numFmtId="44" fontId="5" fillId="2" borderId="1" xfId="3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7" fillId="0" borderId="5" xfId="1" applyFill="1" applyBorder="1" applyAlignment="1">
      <alignment horizontal="left" vertical="center" wrapText="1"/>
    </xf>
    <xf numFmtId="0" fontId="7" fillId="0" borderId="7" xfId="1" applyFill="1" applyBorder="1" applyAlignment="1">
      <alignment horizontal="left" vertical="center" wrapText="1"/>
    </xf>
    <xf numFmtId="0" fontId="7" fillId="0" borderId="6" xfId="1" applyFill="1" applyBorder="1" applyAlignment="1">
      <alignment horizontal="left" vertical="center" wrapText="1"/>
    </xf>
    <xf numFmtId="15" fontId="2" fillId="0" borderId="5" xfId="0" applyNumberFormat="1" applyFont="1" applyFill="1" applyBorder="1" applyAlignment="1">
      <alignment horizontal="left" vertical="center" wrapText="1"/>
    </xf>
    <xf numFmtId="15" fontId="2" fillId="0" borderId="7" xfId="0" applyNumberFormat="1" applyFont="1" applyFill="1" applyBorder="1" applyAlignment="1">
      <alignment horizontal="left" vertical="center" wrapText="1"/>
    </xf>
    <xf numFmtId="15" fontId="2" fillId="0" borderId="6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4" fontId="2" fillId="0" borderId="5" xfId="3" applyFont="1" applyFill="1" applyBorder="1" applyAlignment="1">
      <alignment horizontal="center" vertical="center" wrapText="1"/>
    </xf>
    <xf numFmtId="44" fontId="2" fillId="0" borderId="7" xfId="3" applyFont="1" applyFill="1" applyBorder="1" applyAlignment="1">
      <alignment horizontal="center" vertical="center" wrapText="1"/>
    </xf>
    <xf numFmtId="44" fontId="2" fillId="0" borderId="6" xfId="3" applyFont="1" applyFill="1" applyBorder="1" applyAlignment="1">
      <alignment horizontal="center" vertical="center" wrapText="1"/>
    </xf>
    <xf numFmtId="44" fontId="2" fillId="0" borderId="5" xfId="3" applyFont="1" applyFill="1" applyBorder="1" applyAlignment="1">
      <alignment horizontal="center" vertical="center"/>
    </xf>
    <xf numFmtId="44" fontId="2" fillId="0" borderId="7" xfId="3" applyFont="1" applyFill="1" applyBorder="1" applyAlignment="1">
      <alignment horizontal="center" vertical="center"/>
    </xf>
    <xf numFmtId="44" fontId="2" fillId="0" borderId="6" xfId="3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8" fillId="0" borderId="0" xfId="0" applyFont="1"/>
  </cellXfs>
  <cellStyles count="4">
    <cellStyle name="Hipervínculo" xfId="1" builtinId="8"/>
    <cellStyle name="Moneda" xfId="3" builtinId="4"/>
    <cellStyle name="Moneda 2" xfId="2"/>
    <cellStyle name="Normal" xfId="0" builtinId="0"/>
  </cellStyles>
  <dxfs count="0"/>
  <tableStyles count="0" defaultTableStyle="TableStyleMedium2" defaultPivotStyle="PivotStyleLight16"/>
  <colors>
    <mruColors>
      <color rgb="FF996633"/>
      <color rgb="FFAD73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50800</xdr:rowOff>
    </xdr:from>
    <xdr:to>
      <xdr:col>2</xdr:col>
      <xdr:colOff>1219200</xdr:colOff>
      <xdr:row>6</xdr:row>
      <xdr:rowOff>135037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50800"/>
          <a:ext cx="4419600" cy="1151037"/>
        </a:xfrm>
        <a:prstGeom prst="rect">
          <a:avLst/>
        </a:prstGeom>
      </xdr:spPr>
    </xdr:pic>
    <xdr:clientData/>
  </xdr:twoCellAnchor>
  <xdr:twoCellAnchor>
    <xdr:from>
      <xdr:col>0</xdr:col>
      <xdr:colOff>394963</xdr:colOff>
      <xdr:row>53</xdr:row>
      <xdr:rowOff>215082</xdr:rowOff>
    </xdr:from>
    <xdr:to>
      <xdr:col>3</xdr:col>
      <xdr:colOff>645239</xdr:colOff>
      <xdr:row>58</xdr:row>
      <xdr:rowOff>261170</xdr:rowOff>
    </xdr:to>
    <xdr:sp macro="" textlink="">
      <xdr:nvSpPr>
        <xdr:cNvPr id="5" name="Rectángulo 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 bwMode="auto">
        <a:xfrm rot="10800000" flipV="1">
          <a:off x="394963" y="15793066"/>
          <a:ext cx="4766970" cy="1582378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es-MX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s-MX" sz="1400" b="1">
              <a:latin typeface="Interstate" panose="02000503080000020004" pitchFamily="2" charset="0"/>
            </a:rPr>
            <a:t>844-411-9500 </a:t>
          </a:r>
        </a:p>
        <a:p>
          <a:r>
            <a:rPr lang="es-MX" sz="1400" b="1">
              <a:latin typeface="Interstate" panose="02000503080000020004" pitchFamily="2" charset="0"/>
            </a:rPr>
            <a:t>Castelar y General Cepeda s/n</a:t>
          </a:r>
        </a:p>
        <a:p>
          <a:r>
            <a:rPr lang="es-MX" sz="1400" b="1">
              <a:latin typeface="Interstate" panose="02000503080000020004" pitchFamily="2" charset="0"/>
            </a:rPr>
            <a:t>Zona Centro</a:t>
          </a:r>
        </a:p>
        <a:p>
          <a:r>
            <a:rPr lang="es-MX" sz="1400" b="1">
              <a:latin typeface="Interstate" panose="02000503080000020004" pitchFamily="2" charset="0"/>
            </a:rPr>
            <a:t>Saltillo, Coahuila c.p. 25000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mpranet.hacienda.gob.mx/" TargetMode="External"/><Relationship Id="rId13" Type="http://schemas.openxmlformats.org/officeDocument/2006/relationships/hyperlink" Target="https://compranet.hacienda.gob.mx/" TargetMode="External"/><Relationship Id="rId3" Type="http://schemas.openxmlformats.org/officeDocument/2006/relationships/hyperlink" Target="https://compranet.hacienda.gob.mx/" TargetMode="External"/><Relationship Id="rId7" Type="http://schemas.openxmlformats.org/officeDocument/2006/relationships/hyperlink" Target="https://compranet.hacienda.gob.mx/" TargetMode="External"/><Relationship Id="rId12" Type="http://schemas.openxmlformats.org/officeDocument/2006/relationships/hyperlink" Target="https://compranet.hacienda.gob.mx/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s://compranet.hacienda.gob.mx/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compranet.hacienda.gob.mx/" TargetMode="External"/><Relationship Id="rId6" Type="http://schemas.openxmlformats.org/officeDocument/2006/relationships/hyperlink" Target="https://compranet.hacienda.gob.mx/" TargetMode="External"/><Relationship Id="rId11" Type="http://schemas.openxmlformats.org/officeDocument/2006/relationships/hyperlink" Target="https://compranet.hacienda.gob.mx/" TargetMode="External"/><Relationship Id="rId5" Type="http://schemas.openxmlformats.org/officeDocument/2006/relationships/hyperlink" Target="https://compranet.hacienda.gob.mx/" TargetMode="External"/><Relationship Id="rId15" Type="http://schemas.openxmlformats.org/officeDocument/2006/relationships/hyperlink" Target="https://compranet.hacienda.gob.mx/" TargetMode="External"/><Relationship Id="rId10" Type="http://schemas.openxmlformats.org/officeDocument/2006/relationships/hyperlink" Target="https://compranet.hacienda.gob.mx/" TargetMode="External"/><Relationship Id="rId4" Type="http://schemas.openxmlformats.org/officeDocument/2006/relationships/hyperlink" Target="https://compranet.hacienda.gob.mx/" TargetMode="External"/><Relationship Id="rId9" Type="http://schemas.openxmlformats.org/officeDocument/2006/relationships/hyperlink" Target="https://compranet.hacienda.gob.mx/" TargetMode="External"/><Relationship Id="rId14" Type="http://schemas.openxmlformats.org/officeDocument/2006/relationships/hyperlink" Target="https://compranet.haciend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27"/>
  <sheetViews>
    <sheetView showGridLines="0" tabSelected="1" zoomScale="62" zoomScaleNormal="62" zoomScaleSheetLayoutView="40" workbookViewId="0">
      <pane ySplit="16" topLeftCell="A17" activePane="bottomLeft" state="frozen"/>
      <selection pane="bottomLeft" activeCell="E17" sqref="E17:E22"/>
    </sheetView>
  </sheetViews>
  <sheetFormatPr baseColWidth="10" defaultColWidth="11.42578125" defaultRowHeight="13.5" x14ac:dyDescent="0.25"/>
  <cols>
    <col min="1" max="1" width="26.7109375" style="2" customWidth="1"/>
    <col min="2" max="2" width="21.5703125" style="2" customWidth="1"/>
    <col min="3" max="3" width="19.28515625" style="2" customWidth="1"/>
    <col min="4" max="4" width="12.28515625" style="2" customWidth="1"/>
    <col min="5" max="5" width="14.28515625" style="2" customWidth="1"/>
    <col min="6" max="6" width="26.85546875" style="2" customWidth="1"/>
    <col min="7" max="7" width="28" style="3" customWidth="1"/>
    <col min="8" max="8" width="23.42578125" style="13" customWidth="1"/>
    <col min="9" max="9" width="92.85546875" style="2" customWidth="1"/>
    <col min="10" max="10" width="17.42578125" style="2" customWidth="1"/>
    <col min="11" max="11" width="14.7109375" style="2" customWidth="1"/>
    <col min="12" max="12" width="25.5703125" style="2" customWidth="1"/>
    <col min="13" max="13" width="17" style="2" customWidth="1"/>
    <col min="14" max="14" width="27.7109375" style="2" bestFit="1" customWidth="1"/>
    <col min="15" max="15" width="28" style="2" customWidth="1"/>
    <col min="16" max="16" width="32.28515625" style="2" customWidth="1"/>
    <col min="17" max="17" width="20.85546875" style="13" customWidth="1"/>
    <col min="18" max="18" width="23.28515625" style="2" customWidth="1"/>
    <col min="19" max="21" width="20.85546875" style="2" customWidth="1"/>
    <col min="22" max="22" width="45.85546875" style="2" customWidth="1"/>
    <col min="23" max="23" width="24.85546875" style="2" customWidth="1"/>
    <col min="24" max="24" width="23.85546875" style="2" customWidth="1"/>
    <col min="25" max="25" width="18.85546875" style="2" customWidth="1"/>
    <col min="26" max="26" width="55.42578125" style="2" customWidth="1"/>
    <col min="27" max="27" width="21.7109375" style="2" customWidth="1"/>
    <col min="28" max="28" width="20.85546875" style="2" customWidth="1"/>
    <col min="29" max="29" width="20.7109375" style="2" customWidth="1"/>
    <col min="30" max="30" width="21.5703125" style="2" customWidth="1"/>
    <col min="31" max="31" width="68.7109375" style="2" customWidth="1"/>
    <col min="32" max="32" width="18.85546875" style="2" customWidth="1"/>
    <col min="33" max="33" width="19.5703125" style="2" customWidth="1"/>
    <col min="34" max="34" width="19.85546875" style="2" customWidth="1"/>
    <col min="35" max="36" width="41.140625" style="2" customWidth="1"/>
    <col min="37" max="37" width="47.7109375" style="2" customWidth="1"/>
    <col min="38" max="38" width="33.28515625" style="2" customWidth="1"/>
    <col min="39" max="39" width="27" style="13" bestFit="1" customWidth="1"/>
    <col min="40" max="40" width="23.7109375" style="17" bestFit="1" customWidth="1"/>
    <col min="41" max="41" width="24.7109375" style="17" customWidth="1"/>
    <col min="42" max="42" width="21" style="2" customWidth="1"/>
    <col min="43" max="43" width="11.42578125" style="2" customWidth="1"/>
    <col min="44" max="44" width="11.85546875" style="2" customWidth="1"/>
    <col min="45" max="45" width="13.85546875" style="2" customWidth="1"/>
    <col min="46" max="46" width="93.140625" style="2" customWidth="1"/>
    <col min="47" max="49" width="21.85546875" style="13" customWidth="1"/>
    <col min="50" max="50" width="22.42578125" style="2" customWidth="1"/>
    <col min="51" max="51" width="25.85546875" style="2" customWidth="1"/>
    <col min="52" max="52" width="29.42578125" style="2" customWidth="1"/>
    <col min="53" max="53" width="24.140625" style="2" customWidth="1"/>
    <col min="54" max="54" width="24.7109375" style="2" customWidth="1"/>
    <col min="55" max="55" width="26.28515625" style="2" customWidth="1"/>
    <col min="56" max="56" width="27.28515625" style="2" customWidth="1"/>
    <col min="57" max="57" width="103.85546875" style="2" customWidth="1"/>
    <col min="58" max="58" width="22.7109375" style="2" customWidth="1"/>
    <col min="59" max="59" width="24.7109375" style="2" customWidth="1"/>
    <col min="60" max="60" width="22.5703125" style="2" customWidth="1"/>
    <col min="61" max="61" width="23.28515625" style="2" customWidth="1"/>
    <col min="62" max="62" width="22.85546875" style="2" customWidth="1"/>
    <col min="63" max="63" width="24.28515625" style="2" customWidth="1"/>
    <col min="64" max="64" width="23.140625" style="2" customWidth="1"/>
    <col min="65" max="65" width="20.85546875" style="2" customWidth="1"/>
    <col min="66" max="16384" width="11.42578125" style="2"/>
  </cols>
  <sheetData>
    <row r="1" spans="1:65" x14ac:dyDescent="0.25">
      <c r="AB1" s="4"/>
    </row>
    <row r="9" spans="1:65" s="10" customFormat="1" x14ac:dyDescent="0.25">
      <c r="A9" s="11"/>
      <c r="B9" s="11"/>
      <c r="C9" s="11"/>
      <c r="D9" s="21"/>
      <c r="E9" s="11"/>
      <c r="F9" s="11"/>
      <c r="G9" s="11"/>
      <c r="H9" s="15"/>
      <c r="I9" s="11"/>
      <c r="J9" s="21"/>
      <c r="K9" s="11"/>
      <c r="L9" s="11"/>
      <c r="M9" s="11"/>
      <c r="N9" s="11"/>
      <c r="O9" s="11"/>
      <c r="P9" s="12"/>
      <c r="Q9" s="14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5"/>
      <c r="AN9" s="18"/>
      <c r="AO9" s="19"/>
      <c r="AP9" s="9"/>
      <c r="AQ9" s="9"/>
      <c r="AR9" s="9"/>
      <c r="AS9" s="9"/>
      <c r="AT9" s="9"/>
      <c r="AU9" s="16"/>
      <c r="AV9" s="16"/>
      <c r="AW9" s="16"/>
    </row>
    <row r="10" spans="1:65" s="10" customFormat="1" x14ac:dyDescent="0.25">
      <c r="A10" s="21" t="s">
        <v>0</v>
      </c>
      <c r="B10" s="26"/>
      <c r="C10" s="26"/>
      <c r="D10" s="21"/>
      <c r="E10" s="26"/>
      <c r="F10" s="26"/>
      <c r="G10" s="26"/>
      <c r="H10" s="15"/>
      <c r="I10" s="11"/>
      <c r="J10" s="21"/>
      <c r="K10" s="11"/>
      <c r="L10" s="11"/>
      <c r="M10" s="11"/>
      <c r="N10" s="11"/>
      <c r="O10" s="11"/>
      <c r="P10" s="12"/>
      <c r="Q10" s="14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5"/>
      <c r="AN10" s="18"/>
      <c r="AO10" s="19"/>
      <c r="AP10" s="9"/>
      <c r="AQ10" s="9"/>
      <c r="AR10" s="9"/>
      <c r="AS10" s="9"/>
      <c r="AT10" s="9"/>
      <c r="AU10" s="16"/>
      <c r="AV10" s="16"/>
      <c r="AW10" s="16"/>
    </row>
    <row r="11" spans="1:65" x14ac:dyDescent="0.25">
      <c r="A11" s="27"/>
      <c r="B11" s="27"/>
      <c r="C11" s="27"/>
      <c r="D11" s="27"/>
      <c r="E11" s="27"/>
      <c r="F11" s="27"/>
      <c r="G11" s="28"/>
      <c r="H11" s="29"/>
      <c r="I11" s="27"/>
      <c r="N11" s="27"/>
      <c r="O11" s="27"/>
      <c r="P11" s="27"/>
      <c r="Q11" s="29"/>
      <c r="R11" s="27"/>
      <c r="S11" s="27"/>
      <c r="T11" s="27"/>
      <c r="U11" s="27"/>
      <c r="V11" s="27"/>
      <c r="W11" s="27"/>
      <c r="X11" s="27"/>
      <c r="Y11" s="27"/>
      <c r="Z11" s="27"/>
      <c r="AA11" s="27"/>
      <c r="AF11" s="27"/>
      <c r="AG11" s="27"/>
      <c r="AH11" s="27"/>
      <c r="AI11" s="27"/>
      <c r="AJ11" s="27"/>
      <c r="AK11" s="27"/>
      <c r="AL11" s="27"/>
      <c r="AM11" s="29"/>
      <c r="AN11" s="30"/>
      <c r="AO11" s="30"/>
      <c r="AP11" s="27"/>
      <c r="AQ11" s="27"/>
      <c r="AR11" s="27"/>
      <c r="AS11" s="27"/>
    </row>
    <row r="12" spans="1:65" ht="15" customHeight="1" x14ac:dyDescent="0.25">
      <c r="A12" s="5" t="s">
        <v>153</v>
      </c>
      <c r="B12" s="5"/>
      <c r="C12" s="5"/>
      <c r="D12" s="5"/>
      <c r="AK12" s="6"/>
      <c r="AT12" s="1"/>
      <c r="BE12" s="1"/>
    </row>
    <row r="13" spans="1:65" ht="15" customHeight="1" x14ac:dyDescent="0.25">
      <c r="A13" s="7"/>
      <c r="B13" s="5"/>
      <c r="C13" s="5"/>
      <c r="D13" s="5"/>
      <c r="AK13" s="6"/>
      <c r="AT13" s="1"/>
      <c r="BE13" s="1"/>
    </row>
    <row r="14" spans="1:65" s="8" customFormat="1" ht="24.95" customHeight="1" x14ac:dyDescent="0.25">
      <c r="A14" s="38" t="s">
        <v>1</v>
      </c>
      <c r="B14" s="38" t="s">
        <v>2</v>
      </c>
      <c r="C14" s="42" t="s">
        <v>3</v>
      </c>
      <c r="D14" s="54" t="s">
        <v>4</v>
      </c>
      <c r="E14" s="38" t="s">
        <v>5</v>
      </c>
      <c r="F14" s="38" t="s">
        <v>6</v>
      </c>
      <c r="G14" s="38" t="s">
        <v>7</v>
      </c>
      <c r="H14" s="52" t="s">
        <v>8</v>
      </c>
      <c r="I14" s="35" t="s">
        <v>9</v>
      </c>
      <c r="J14" s="57" t="s">
        <v>10</v>
      </c>
      <c r="K14" s="38" t="s">
        <v>11</v>
      </c>
      <c r="L14" s="38" t="s">
        <v>12</v>
      </c>
      <c r="M14" s="45" t="s">
        <v>13</v>
      </c>
      <c r="N14" s="38" t="s">
        <v>14</v>
      </c>
      <c r="O14" s="38" t="s">
        <v>15</v>
      </c>
      <c r="P14" s="38" t="s">
        <v>16</v>
      </c>
      <c r="Q14" s="44" t="s">
        <v>17</v>
      </c>
      <c r="R14" s="38" t="s">
        <v>18</v>
      </c>
      <c r="S14" s="38" t="s">
        <v>19</v>
      </c>
      <c r="T14" s="38"/>
      <c r="U14" s="38"/>
      <c r="V14" s="38"/>
      <c r="W14" s="38" t="s">
        <v>20</v>
      </c>
      <c r="X14" s="38"/>
      <c r="Y14" s="38"/>
      <c r="Z14" s="38"/>
      <c r="AA14" s="38" t="s">
        <v>21</v>
      </c>
      <c r="AB14" s="45" t="s">
        <v>22</v>
      </c>
      <c r="AC14" s="38"/>
      <c r="AD14" s="38"/>
      <c r="AE14" s="38"/>
      <c r="AF14" s="38" t="s">
        <v>23</v>
      </c>
      <c r="AG14" s="38"/>
      <c r="AH14" s="38"/>
      <c r="AI14" s="38"/>
      <c r="AJ14" s="42" t="s">
        <v>63</v>
      </c>
      <c r="AK14" s="38" t="s">
        <v>24</v>
      </c>
      <c r="AL14" s="38" t="s">
        <v>61</v>
      </c>
      <c r="AM14" s="52" t="s">
        <v>25</v>
      </c>
      <c r="AN14" s="53" t="s">
        <v>26</v>
      </c>
      <c r="AO14" s="53" t="s">
        <v>27</v>
      </c>
      <c r="AP14" s="38" t="s">
        <v>28</v>
      </c>
      <c r="AQ14" s="38" t="s">
        <v>29</v>
      </c>
      <c r="AR14" s="38" t="s">
        <v>30</v>
      </c>
      <c r="AS14" s="38" t="s">
        <v>31</v>
      </c>
      <c r="AT14" s="38" t="s">
        <v>32</v>
      </c>
      <c r="AU14" s="44" t="s">
        <v>33</v>
      </c>
      <c r="AV14" s="44"/>
      <c r="AW14" s="38" t="s">
        <v>34</v>
      </c>
      <c r="AX14" s="38" t="s">
        <v>35</v>
      </c>
      <c r="AY14" s="38" t="s">
        <v>36</v>
      </c>
      <c r="AZ14" s="38" t="s">
        <v>37</v>
      </c>
      <c r="BA14" s="38" t="s">
        <v>38</v>
      </c>
      <c r="BB14" s="38" t="s">
        <v>39</v>
      </c>
      <c r="BC14" s="38" t="s">
        <v>40</v>
      </c>
      <c r="BD14" s="39" t="s">
        <v>41</v>
      </c>
      <c r="BE14" s="39"/>
      <c r="BF14" s="39"/>
      <c r="BG14" s="39"/>
      <c r="BH14" s="39"/>
      <c r="BI14" s="46" t="s">
        <v>41</v>
      </c>
      <c r="BJ14" s="47"/>
      <c r="BK14" s="47"/>
      <c r="BL14" s="47"/>
      <c r="BM14" s="48"/>
    </row>
    <row r="15" spans="1:65" s="8" customFormat="1" ht="24.95" customHeight="1" x14ac:dyDescent="0.25">
      <c r="A15" s="38"/>
      <c r="B15" s="38"/>
      <c r="C15" s="51"/>
      <c r="D15" s="55"/>
      <c r="E15" s="38"/>
      <c r="F15" s="38"/>
      <c r="G15" s="38"/>
      <c r="H15" s="52"/>
      <c r="I15" s="38"/>
      <c r="J15" s="58"/>
      <c r="K15" s="38"/>
      <c r="L15" s="38"/>
      <c r="M15" s="45"/>
      <c r="N15" s="38"/>
      <c r="O15" s="38"/>
      <c r="P15" s="38"/>
      <c r="Q15" s="44"/>
      <c r="R15" s="38"/>
      <c r="S15" s="35" t="s">
        <v>42</v>
      </c>
      <c r="T15" s="36"/>
      <c r="U15" s="37"/>
      <c r="V15" s="25" t="s">
        <v>43</v>
      </c>
      <c r="W15" s="38" t="s">
        <v>44</v>
      </c>
      <c r="X15" s="38" t="s">
        <v>45</v>
      </c>
      <c r="Y15" s="38" t="s">
        <v>46</v>
      </c>
      <c r="Z15" s="38" t="s">
        <v>47</v>
      </c>
      <c r="AA15" s="38"/>
      <c r="AB15" s="35" t="s">
        <v>42</v>
      </c>
      <c r="AC15" s="36"/>
      <c r="AD15" s="37"/>
      <c r="AE15" s="25" t="s">
        <v>43</v>
      </c>
      <c r="AF15" s="35" t="s">
        <v>42</v>
      </c>
      <c r="AG15" s="36"/>
      <c r="AH15" s="37"/>
      <c r="AI15" s="25" t="s">
        <v>43</v>
      </c>
      <c r="AJ15" s="51"/>
      <c r="AK15" s="38"/>
      <c r="AL15" s="38"/>
      <c r="AM15" s="52"/>
      <c r="AN15" s="53"/>
      <c r="AO15" s="53"/>
      <c r="AP15" s="38"/>
      <c r="AQ15" s="38"/>
      <c r="AR15" s="38"/>
      <c r="AS15" s="38"/>
      <c r="AT15" s="38"/>
      <c r="AU15" s="49" t="s">
        <v>48</v>
      </c>
      <c r="AV15" s="49" t="s">
        <v>49</v>
      </c>
      <c r="AW15" s="38"/>
      <c r="AX15" s="38"/>
      <c r="AY15" s="38"/>
      <c r="AZ15" s="38"/>
      <c r="BA15" s="38"/>
      <c r="BB15" s="38"/>
      <c r="BC15" s="38"/>
      <c r="BD15" s="40" t="s">
        <v>50</v>
      </c>
      <c r="BE15" s="42" t="s">
        <v>51</v>
      </c>
      <c r="BF15" s="42" t="s">
        <v>52</v>
      </c>
      <c r="BG15" s="42" t="s">
        <v>53</v>
      </c>
      <c r="BH15" s="42" t="s">
        <v>54</v>
      </c>
      <c r="BI15" s="42" t="s">
        <v>55</v>
      </c>
      <c r="BJ15" s="42" t="s">
        <v>56</v>
      </c>
      <c r="BK15" s="42" t="s">
        <v>57</v>
      </c>
      <c r="BL15" s="42" t="s">
        <v>58</v>
      </c>
      <c r="BM15" s="42" t="s">
        <v>59</v>
      </c>
    </row>
    <row r="16" spans="1:65" s="8" customFormat="1" ht="108.6" customHeight="1" x14ac:dyDescent="0.25">
      <c r="A16" s="38"/>
      <c r="B16" s="38"/>
      <c r="C16" s="43"/>
      <c r="D16" s="56"/>
      <c r="E16" s="38"/>
      <c r="F16" s="38"/>
      <c r="G16" s="38"/>
      <c r="H16" s="52"/>
      <c r="I16" s="38"/>
      <c r="J16" s="57"/>
      <c r="K16" s="38"/>
      <c r="L16" s="38"/>
      <c r="M16" s="38"/>
      <c r="N16" s="38"/>
      <c r="O16" s="38"/>
      <c r="P16" s="38"/>
      <c r="Q16" s="44"/>
      <c r="R16" s="38"/>
      <c r="S16" s="25" t="s">
        <v>44</v>
      </c>
      <c r="T16" s="25" t="s">
        <v>45</v>
      </c>
      <c r="U16" s="25" t="s">
        <v>46</v>
      </c>
      <c r="V16" s="25" t="s">
        <v>60</v>
      </c>
      <c r="W16" s="38"/>
      <c r="X16" s="38"/>
      <c r="Y16" s="38"/>
      <c r="Z16" s="38"/>
      <c r="AA16" s="38"/>
      <c r="AB16" s="20" t="s">
        <v>44</v>
      </c>
      <c r="AC16" s="20" t="s">
        <v>45</v>
      </c>
      <c r="AD16" s="20" t="s">
        <v>46</v>
      </c>
      <c r="AE16" s="25" t="s">
        <v>60</v>
      </c>
      <c r="AF16" s="25" t="s">
        <v>44</v>
      </c>
      <c r="AG16" s="25" t="s">
        <v>45</v>
      </c>
      <c r="AH16" s="25" t="s">
        <v>46</v>
      </c>
      <c r="AI16" s="25" t="s">
        <v>60</v>
      </c>
      <c r="AJ16" s="43"/>
      <c r="AK16" s="38"/>
      <c r="AL16" s="38"/>
      <c r="AM16" s="52"/>
      <c r="AN16" s="53"/>
      <c r="AO16" s="53"/>
      <c r="AP16" s="38"/>
      <c r="AQ16" s="38"/>
      <c r="AR16" s="38"/>
      <c r="AS16" s="38"/>
      <c r="AT16" s="38"/>
      <c r="AU16" s="50"/>
      <c r="AV16" s="50"/>
      <c r="AW16" s="38"/>
      <c r="AX16" s="38"/>
      <c r="AY16" s="38"/>
      <c r="AZ16" s="38"/>
      <c r="BA16" s="38"/>
      <c r="BB16" s="38"/>
      <c r="BC16" s="38"/>
      <c r="BD16" s="41"/>
      <c r="BE16" s="43"/>
      <c r="BF16" s="43"/>
      <c r="BG16" s="43"/>
      <c r="BH16" s="43"/>
      <c r="BI16" s="43"/>
      <c r="BJ16" s="43"/>
      <c r="BK16" s="43"/>
      <c r="BL16" s="43"/>
      <c r="BM16" s="43"/>
    </row>
    <row r="17" spans="1:65" s="8" customFormat="1" ht="24.95" customHeight="1" x14ac:dyDescent="0.25">
      <c r="A17" s="59" t="s">
        <v>67</v>
      </c>
      <c r="B17" s="59" t="s">
        <v>68</v>
      </c>
      <c r="C17" s="59" t="s">
        <v>69</v>
      </c>
      <c r="D17" s="59">
        <v>2021</v>
      </c>
      <c r="E17" s="59" t="s">
        <v>70</v>
      </c>
      <c r="F17" s="59" t="s">
        <v>71</v>
      </c>
      <c r="G17" s="62" t="s">
        <v>79</v>
      </c>
      <c r="H17" s="65">
        <v>44223</v>
      </c>
      <c r="I17" s="59" t="s">
        <v>80</v>
      </c>
      <c r="J17" s="59"/>
      <c r="K17" s="59" t="s">
        <v>81</v>
      </c>
      <c r="L17" s="59" t="s">
        <v>81</v>
      </c>
      <c r="M17" s="59" t="s">
        <v>82</v>
      </c>
      <c r="N17" s="59" t="s">
        <v>83</v>
      </c>
      <c r="O17" s="59" t="str">
        <f>N17</f>
        <v>SECRETARIA DE INCLUSIÓN Y DESARROLLO SOCIAL</v>
      </c>
      <c r="P17" s="68" t="s">
        <v>84</v>
      </c>
      <c r="Q17" s="65">
        <v>44229</v>
      </c>
      <c r="R17" s="62" t="s">
        <v>79</v>
      </c>
      <c r="S17" s="23" t="s">
        <v>62</v>
      </c>
      <c r="T17" s="23" t="s">
        <v>62</v>
      </c>
      <c r="U17" s="23" t="s">
        <v>62</v>
      </c>
      <c r="V17" s="31" t="s">
        <v>85</v>
      </c>
      <c r="W17" s="31" t="s">
        <v>86</v>
      </c>
      <c r="X17" s="31" t="s">
        <v>87</v>
      </c>
      <c r="Y17" s="31" t="s">
        <v>88</v>
      </c>
      <c r="Z17" s="31" t="s">
        <v>89</v>
      </c>
      <c r="AA17" s="62" t="s">
        <v>79</v>
      </c>
      <c r="AB17" s="23" t="s">
        <v>62</v>
      </c>
      <c r="AC17" s="23" t="s">
        <v>62</v>
      </c>
      <c r="AD17" s="23" t="s">
        <v>62</v>
      </c>
      <c r="AE17" s="31" t="s">
        <v>85</v>
      </c>
      <c r="AF17" s="23" t="s">
        <v>62</v>
      </c>
      <c r="AG17" s="23" t="s">
        <v>62</v>
      </c>
      <c r="AH17" s="23" t="s">
        <v>62</v>
      </c>
      <c r="AI17" s="59" t="s">
        <v>85</v>
      </c>
      <c r="AJ17" s="59" t="s">
        <v>90</v>
      </c>
      <c r="AK17" s="59" t="s">
        <v>91</v>
      </c>
      <c r="AL17" s="59" t="s">
        <v>71</v>
      </c>
      <c r="AM17" s="65">
        <v>44264</v>
      </c>
      <c r="AN17" s="71">
        <v>611564800</v>
      </c>
      <c r="AO17" s="71">
        <v>617123750</v>
      </c>
      <c r="AP17" s="59" t="s">
        <v>92</v>
      </c>
      <c r="AQ17" s="59" t="s">
        <v>93</v>
      </c>
      <c r="AR17" s="59" t="s">
        <v>94</v>
      </c>
      <c r="AS17" s="59" t="s">
        <v>95</v>
      </c>
      <c r="AT17" s="59" t="str">
        <f>I17</f>
        <v>CONTRATACION DE SUMINISTRO Y DISTRIBUCION EN FORMA MENSUAL DE PRODUCTOS ALIMENTICIOS, CON SISTEMA DE CONTROL Y SEGUIMIENTO DE ENTREGAS EN 5,720 PUNTOS, UBICADOS EN LOS 38 MUNICIPIOS DEL ESTADO DE COAHUILA DE ZARAGOZA, PARA LA OPERACIÓN DEL PROGRAMA "APOYO A FAMILIAS COAHUILENSES RESPONSABILIDAD DE LA SECRETARIA DE INCLUSIÓN Y DESARROLLO SOCIAL" (CONTRATO ABIERTO)</v>
      </c>
      <c r="AU17" s="65">
        <v>44265</v>
      </c>
      <c r="AV17" s="65">
        <v>44505</v>
      </c>
      <c r="AW17" s="77" t="s">
        <v>149</v>
      </c>
      <c r="AX17" s="59" t="s">
        <v>150</v>
      </c>
      <c r="AY17" s="59" t="s">
        <v>151</v>
      </c>
      <c r="AZ17" s="80" t="s">
        <v>150</v>
      </c>
      <c r="BA17" s="59" t="s">
        <v>150</v>
      </c>
      <c r="BB17" s="59" t="s">
        <v>150</v>
      </c>
      <c r="BC17" s="59" t="s">
        <v>150</v>
      </c>
      <c r="BD17" s="59" t="s">
        <v>152</v>
      </c>
      <c r="BE17" s="83" t="s">
        <v>152</v>
      </c>
      <c r="BF17" s="59" t="s">
        <v>152</v>
      </c>
      <c r="BG17" s="59" t="s">
        <v>152</v>
      </c>
      <c r="BH17" s="59" t="s">
        <v>152</v>
      </c>
      <c r="BI17" s="59" t="s">
        <v>152</v>
      </c>
      <c r="BJ17" s="59" t="s">
        <v>152</v>
      </c>
      <c r="BK17" s="59" t="s">
        <v>152</v>
      </c>
      <c r="BL17" s="59" t="s">
        <v>152</v>
      </c>
      <c r="BM17" s="59" t="s">
        <v>152</v>
      </c>
    </row>
    <row r="18" spans="1:65" s="8" customFormat="1" ht="24.95" customHeight="1" x14ac:dyDescent="0.25">
      <c r="A18" s="60"/>
      <c r="B18" s="60"/>
      <c r="C18" s="60"/>
      <c r="D18" s="60"/>
      <c r="E18" s="60"/>
      <c r="F18" s="60"/>
      <c r="G18" s="63"/>
      <c r="H18" s="66"/>
      <c r="I18" s="60"/>
      <c r="J18" s="60"/>
      <c r="K18" s="60"/>
      <c r="L18" s="60"/>
      <c r="M18" s="60"/>
      <c r="N18" s="60"/>
      <c r="O18" s="60"/>
      <c r="P18" s="69"/>
      <c r="Q18" s="66"/>
      <c r="R18" s="63"/>
      <c r="S18" s="23" t="s">
        <v>62</v>
      </c>
      <c r="T18" s="23" t="s">
        <v>62</v>
      </c>
      <c r="U18" s="23" t="s">
        <v>62</v>
      </c>
      <c r="V18" s="23"/>
      <c r="W18" s="24" t="s">
        <v>96</v>
      </c>
      <c r="X18" s="24" t="s">
        <v>97</v>
      </c>
      <c r="Y18" s="24" t="s">
        <v>98</v>
      </c>
      <c r="Z18" s="31" t="s">
        <v>99</v>
      </c>
      <c r="AA18" s="63"/>
      <c r="AB18" s="23" t="s">
        <v>62</v>
      </c>
      <c r="AC18" s="23" t="s">
        <v>62</v>
      </c>
      <c r="AD18" s="23" t="s">
        <v>62</v>
      </c>
      <c r="AE18" s="23" t="s">
        <v>100</v>
      </c>
      <c r="AF18" s="23" t="s">
        <v>62</v>
      </c>
      <c r="AG18" s="23" t="s">
        <v>62</v>
      </c>
      <c r="AH18" s="23" t="s">
        <v>62</v>
      </c>
      <c r="AI18" s="60"/>
      <c r="AJ18" s="60"/>
      <c r="AK18" s="60"/>
      <c r="AL18" s="60"/>
      <c r="AM18" s="66"/>
      <c r="AN18" s="72"/>
      <c r="AO18" s="72"/>
      <c r="AP18" s="60"/>
      <c r="AQ18" s="60"/>
      <c r="AR18" s="60"/>
      <c r="AS18" s="60"/>
      <c r="AT18" s="60"/>
      <c r="AU18" s="66"/>
      <c r="AV18" s="66"/>
      <c r="AW18" s="78"/>
      <c r="AX18" s="60"/>
      <c r="AY18" s="60"/>
      <c r="AZ18" s="81"/>
      <c r="BA18" s="60"/>
      <c r="BB18" s="60"/>
      <c r="BC18" s="60"/>
      <c r="BD18" s="60"/>
      <c r="BE18" s="84"/>
      <c r="BF18" s="60"/>
      <c r="BG18" s="60"/>
      <c r="BH18" s="60"/>
      <c r="BI18" s="60"/>
      <c r="BJ18" s="60"/>
      <c r="BK18" s="60"/>
      <c r="BL18" s="60"/>
      <c r="BM18" s="60"/>
    </row>
    <row r="19" spans="1:65" s="8" customFormat="1" ht="24.95" customHeight="1" x14ac:dyDescent="0.25">
      <c r="A19" s="60"/>
      <c r="B19" s="60"/>
      <c r="C19" s="60"/>
      <c r="D19" s="60"/>
      <c r="E19" s="60"/>
      <c r="F19" s="60"/>
      <c r="G19" s="63"/>
      <c r="H19" s="66"/>
      <c r="I19" s="60"/>
      <c r="J19" s="60"/>
      <c r="K19" s="60"/>
      <c r="L19" s="60"/>
      <c r="M19" s="60"/>
      <c r="N19" s="60"/>
      <c r="O19" s="60"/>
      <c r="P19" s="69"/>
      <c r="Q19" s="66"/>
      <c r="R19" s="63"/>
      <c r="S19" s="23" t="s">
        <v>62</v>
      </c>
      <c r="T19" s="23" t="s">
        <v>62</v>
      </c>
      <c r="U19" s="23" t="s">
        <v>62</v>
      </c>
      <c r="V19" s="23"/>
      <c r="W19" s="24" t="s">
        <v>101</v>
      </c>
      <c r="X19" s="24" t="s">
        <v>102</v>
      </c>
      <c r="Y19" s="24" t="s">
        <v>103</v>
      </c>
      <c r="Z19" s="24" t="s">
        <v>104</v>
      </c>
      <c r="AA19" s="63"/>
      <c r="AB19" s="23" t="s">
        <v>62</v>
      </c>
      <c r="AC19" s="23" t="s">
        <v>62</v>
      </c>
      <c r="AD19" s="23" t="s">
        <v>62</v>
      </c>
      <c r="AE19" s="23" t="s">
        <v>62</v>
      </c>
      <c r="AF19" s="23" t="s">
        <v>62</v>
      </c>
      <c r="AG19" s="23" t="s">
        <v>62</v>
      </c>
      <c r="AH19" s="23" t="s">
        <v>62</v>
      </c>
      <c r="AI19" s="60"/>
      <c r="AJ19" s="60"/>
      <c r="AK19" s="60"/>
      <c r="AL19" s="60"/>
      <c r="AM19" s="66"/>
      <c r="AN19" s="72"/>
      <c r="AO19" s="72"/>
      <c r="AP19" s="60"/>
      <c r="AQ19" s="60"/>
      <c r="AR19" s="60"/>
      <c r="AS19" s="60"/>
      <c r="AT19" s="60"/>
      <c r="AU19" s="66"/>
      <c r="AV19" s="66"/>
      <c r="AW19" s="78"/>
      <c r="AX19" s="60"/>
      <c r="AY19" s="60"/>
      <c r="AZ19" s="81"/>
      <c r="BA19" s="60"/>
      <c r="BB19" s="60"/>
      <c r="BC19" s="60"/>
      <c r="BD19" s="60"/>
      <c r="BE19" s="84"/>
      <c r="BF19" s="60"/>
      <c r="BG19" s="60"/>
      <c r="BH19" s="60"/>
      <c r="BI19" s="60"/>
      <c r="BJ19" s="60"/>
      <c r="BK19" s="60"/>
      <c r="BL19" s="60"/>
      <c r="BM19" s="60"/>
    </row>
    <row r="20" spans="1:65" ht="24.95" customHeight="1" x14ac:dyDescent="0.25">
      <c r="A20" s="60"/>
      <c r="B20" s="60"/>
      <c r="C20" s="60"/>
      <c r="D20" s="60"/>
      <c r="E20" s="60"/>
      <c r="F20" s="60"/>
      <c r="G20" s="63"/>
      <c r="H20" s="66"/>
      <c r="I20" s="60"/>
      <c r="J20" s="60"/>
      <c r="K20" s="60"/>
      <c r="L20" s="60"/>
      <c r="M20" s="60"/>
      <c r="N20" s="60"/>
      <c r="O20" s="60"/>
      <c r="P20" s="69"/>
      <c r="Q20" s="66"/>
      <c r="R20" s="63"/>
      <c r="S20" s="23" t="s">
        <v>62</v>
      </c>
      <c r="T20" s="23" t="s">
        <v>62</v>
      </c>
      <c r="U20" s="23" t="s">
        <v>62</v>
      </c>
      <c r="V20" s="23" t="s">
        <v>62</v>
      </c>
      <c r="W20" s="24" t="s">
        <v>105</v>
      </c>
      <c r="X20" s="24" t="s">
        <v>106</v>
      </c>
      <c r="Y20" s="24" t="s">
        <v>107</v>
      </c>
      <c r="Z20" s="24" t="s">
        <v>108</v>
      </c>
      <c r="AA20" s="63"/>
      <c r="AB20" s="23" t="s">
        <v>62</v>
      </c>
      <c r="AC20" s="23" t="s">
        <v>62</v>
      </c>
      <c r="AD20" s="23" t="s">
        <v>62</v>
      </c>
      <c r="AE20" s="23" t="s">
        <v>62</v>
      </c>
      <c r="AF20" s="23" t="s">
        <v>62</v>
      </c>
      <c r="AG20" s="23" t="s">
        <v>62</v>
      </c>
      <c r="AH20" s="23" t="s">
        <v>62</v>
      </c>
      <c r="AI20" s="60"/>
      <c r="AJ20" s="60"/>
      <c r="AK20" s="60"/>
      <c r="AL20" s="60"/>
      <c r="AM20" s="66"/>
      <c r="AN20" s="72"/>
      <c r="AO20" s="72"/>
      <c r="AP20" s="60"/>
      <c r="AQ20" s="60"/>
      <c r="AR20" s="60"/>
      <c r="AS20" s="60"/>
      <c r="AT20" s="60"/>
      <c r="AU20" s="66"/>
      <c r="AV20" s="66"/>
      <c r="AW20" s="78"/>
      <c r="AX20" s="60"/>
      <c r="AY20" s="60"/>
      <c r="AZ20" s="81"/>
      <c r="BA20" s="60"/>
      <c r="BB20" s="60"/>
      <c r="BC20" s="60"/>
      <c r="BD20" s="60"/>
      <c r="BE20" s="84"/>
      <c r="BF20" s="60"/>
      <c r="BG20" s="60"/>
      <c r="BH20" s="60"/>
      <c r="BI20" s="60"/>
      <c r="BJ20" s="60"/>
      <c r="BK20" s="60"/>
      <c r="BL20" s="60"/>
      <c r="BM20" s="60"/>
    </row>
    <row r="21" spans="1:65" ht="24.95" customHeight="1" x14ac:dyDescent="0.25">
      <c r="A21" s="60"/>
      <c r="B21" s="60"/>
      <c r="C21" s="60"/>
      <c r="D21" s="60"/>
      <c r="E21" s="60"/>
      <c r="F21" s="60"/>
      <c r="G21" s="63"/>
      <c r="H21" s="66"/>
      <c r="I21" s="60"/>
      <c r="J21" s="60"/>
      <c r="K21" s="60"/>
      <c r="L21" s="60"/>
      <c r="M21" s="60"/>
      <c r="N21" s="60"/>
      <c r="O21" s="60"/>
      <c r="P21" s="69"/>
      <c r="Q21" s="66"/>
      <c r="R21" s="63"/>
      <c r="S21" s="23" t="s">
        <v>62</v>
      </c>
      <c r="T21" s="23" t="s">
        <v>62</v>
      </c>
      <c r="U21" s="23" t="s">
        <v>62</v>
      </c>
      <c r="V21" s="23" t="s">
        <v>62</v>
      </c>
      <c r="W21" s="24" t="s">
        <v>109</v>
      </c>
      <c r="X21" s="24" t="s">
        <v>110</v>
      </c>
      <c r="Y21" s="24" t="s">
        <v>111</v>
      </c>
      <c r="Z21" s="24" t="s">
        <v>112</v>
      </c>
      <c r="AA21" s="63"/>
      <c r="AB21" s="23" t="s">
        <v>62</v>
      </c>
      <c r="AC21" s="23" t="s">
        <v>62</v>
      </c>
      <c r="AD21" s="23" t="s">
        <v>62</v>
      </c>
      <c r="AE21" s="23" t="s">
        <v>62</v>
      </c>
      <c r="AF21" s="23" t="s">
        <v>62</v>
      </c>
      <c r="AG21" s="23" t="s">
        <v>62</v>
      </c>
      <c r="AH21" s="23" t="s">
        <v>62</v>
      </c>
      <c r="AI21" s="60"/>
      <c r="AJ21" s="60"/>
      <c r="AK21" s="60"/>
      <c r="AL21" s="60"/>
      <c r="AM21" s="66"/>
      <c r="AN21" s="72"/>
      <c r="AO21" s="72"/>
      <c r="AP21" s="60"/>
      <c r="AQ21" s="60"/>
      <c r="AR21" s="60"/>
      <c r="AS21" s="60"/>
      <c r="AT21" s="60"/>
      <c r="AU21" s="66"/>
      <c r="AV21" s="66"/>
      <c r="AW21" s="78"/>
      <c r="AX21" s="60"/>
      <c r="AY21" s="60"/>
      <c r="AZ21" s="81"/>
      <c r="BA21" s="60"/>
      <c r="BB21" s="60"/>
      <c r="BC21" s="60"/>
      <c r="BD21" s="60"/>
      <c r="BE21" s="84"/>
      <c r="BF21" s="60"/>
      <c r="BG21" s="60"/>
      <c r="BH21" s="60"/>
      <c r="BI21" s="60"/>
      <c r="BJ21" s="60"/>
      <c r="BK21" s="60"/>
      <c r="BL21" s="60"/>
      <c r="BM21" s="60"/>
    </row>
    <row r="22" spans="1:65" ht="24.95" customHeight="1" x14ac:dyDescent="0.25">
      <c r="A22" s="61"/>
      <c r="B22" s="61"/>
      <c r="C22" s="61"/>
      <c r="D22" s="61"/>
      <c r="E22" s="61"/>
      <c r="F22" s="61"/>
      <c r="G22" s="64"/>
      <c r="H22" s="67"/>
      <c r="I22" s="61"/>
      <c r="J22" s="61"/>
      <c r="K22" s="61"/>
      <c r="L22" s="61"/>
      <c r="M22" s="61"/>
      <c r="N22" s="61"/>
      <c r="O22" s="61"/>
      <c r="P22" s="70"/>
      <c r="Q22" s="67"/>
      <c r="R22" s="64"/>
      <c r="S22" s="23" t="s">
        <v>62</v>
      </c>
      <c r="T22" s="23" t="s">
        <v>62</v>
      </c>
      <c r="U22" s="23" t="s">
        <v>62</v>
      </c>
      <c r="V22" s="23" t="s">
        <v>62</v>
      </c>
      <c r="W22" s="24"/>
      <c r="X22" s="24"/>
      <c r="Y22" s="24"/>
      <c r="Z22" s="24"/>
      <c r="AA22" s="64"/>
      <c r="AB22" s="23" t="s">
        <v>62</v>
      </c>
      <c r="AC22" s="23" t="s">
        <v>62</v>
      </c>
      <c r="AD22" s="23" t="s">
        <v>62</v>
      </c>
      <c r="AE22" s="23" t="s">
        <v>62</v>
      </c>
      <c r="AF22" s="23" t="s">
        <v>62</v>
      </c>
      <c r="AG22" s="23" t="s">
        <v>62</v>
      </c>
      <c r="AH22" s="23" t="s">
        <v>62</v>
      </c>
      <c r="AI22" s="61"/>
      <c r="AJ22" s="61"/>
      <c r="AK22" s="61"/>
      <c r="AL22" s="61"/>
      <c r="AM22" s="67"/>
      <c r="AN22" s="73"/>
      <c r="AO22" s="73"/>
      <c r="AP22" s="61"/>
      <c r="AQ22" s="61"/>
      <c r="AR22" s="61"/>
      <c r="AS22" s="61"/>
      <c r="AT22" s="61"/>
      <c r="AU22" s="67"/>
      <c r="AV22" s="67"/>
      <c r="AW22" s="79"/>
      <c r="AX22" s="61"/>
      <c r="AY22" s="61"/>
      <c r="AZ22" s="82"/>
      <c r="BA22" s="61"/>
      <c r="BB22" s="61"/>
      <c r="BC22" s="61"/>
      <c r="BD22" s="61"/>
      <c r="BE22" s="85"/>
      <c r="BF22" s="61"/>
      <c r="BG22" s="61"/>
      <c r="BH22" s="61"/>
      <c r="BI22" s="61"/>
      <c r="BJ22" s="61"/>
      <c r="BK22" s="61"/>
      <c r="BL22" s="61"/>
      <c r="BM22" s="61"/>
    </row>
    <row r="23" spans="1:65" ht="24.95" customHeight="1" x14ac:dyDescent="0.25">
      <c r="A23" s="59" t="s">
        <v>72</v>
      </c>
      <c r="B23" s="59" t="s">
        <v>68</v>
      </c>
      <c r="C23" s="59" t="s">
        <v>69</v>
      </c>
      <c r="D23" s="59">
        <v>2021</v>
      </c>
      <c r="E23" s="59" t="s">
        <v>70</v>
      </c>
      <c r="F23" s="59" t="s">
        <v>73</v>
      </c>
      <c r="G23" s="62" t="s">
        <v>79</v>
      </c>
      <c r="H23" s="65">
        <v>44244</v>
      </c>
      <c r="I23" s="59" t="s">
        <v>113</v>
      </c>
      <c r="J23" s="59">
        <v>21601</v>
      </c>
      <c r="K23" s="59" t="s">
        <v>81</v>
      </c>
      <c r="L23" s="59" t="s">
        <v>81</v>
      </c>
      <c r="M23" s="59" t="s">
        <v>81</v>
      </c>
      <c r="N23" s="59" t="s">
        <v>114</v>
      </c>
      <c r="O23" s="59" t="str">
        <f t="shared" ref="O23" si="0">N23</f>
        <v xml:space="preserve">DIRECCION GENERAL DE APOYO ADMINISTRATIVO DE LA SECRETARIA DE FINANZAS </v>
      </c>
      <c r="P23" s="68" t="s">
        <v>84</v>
      </c>
      <c r="Q23" s="65" t="s">
        <v>115</v>
      </c>
      <c r="R23" s="62" t="s">
        <v>79</v>
      </c>
      <c r="S23" s="23" t="s">
        <v>62</v>
      </c>
      <c r="T23" s="23" t="s">
        <v>62</v>
      </c>
      <c r="U23" s="23" t="s">
        <v>62</v>
      </c>
      <c r="V23" s="31"/>
      <c r="W23" s="31" t="s">
        <v>86</v>
      </c>
      <c r="X23" s="31" t="s">
        <v>87</v>
      </c>
      <c r="Y23" s="31" t="s">
        <v>88</v>
      </c>
      <c r="Z23" s="31" t="s">
        <v>89</v>
      </c>
      <c r="AA23" s="62" t="s">
        <v>79</v>
      </c>
      <c r="AB23" s="23" t="s">
        <v>116</v>
      </c>
      <c r="AC23" s="23" t="s">
        <v>117</v>
      </c>
      <c r="AD23" s="23" t="s">
        <v>118</v>
      </c>
      <c r="AE23" s="31"/>
      <c r="AF23" s="23" t="s">
        <v>119</v>
      </c>
      <c r="AG23" s="23" t="s">
        <v>120</v>
      </c>
      <c r="AH23" s="23" t="s">
        <v>118</v>
      </c>
      <c r="AI23" s="59"/>
      <c r="AJ23" s="59" t="s">
        <v>90</v>
      </c>
      <c r="AK23" s="59" t="s">
        <v>91</v>
      </c>
      <c r="AL23" s="59" t="str">
        <f t="shared" ref="AL23" si="1">F23</f>
        <v>SEFIN-AI3-001-20201</v>
      </c>
      <c r="AM23" s="65">
        <v>44256</v>
      </c>
      <c r="AN23" s="71">
        <v>512992</v>
      </c>
      <c r="AO23" s="71">
        <f>AN23*0.16+AN23</f>
        <v>595070.71999999997</v>
      </c>
      <c r="AP23" s="59" t="s">
        <v>121</v>
      </c>
      <c r="AQ23" s="59" t="s">
        <v>93</v>
      </c>
      <c r="AR23" s="59" t="s">
        <v>94</v>
      </c>
      <c r="AS23" s="59" t="s">
        <v>95</v>
      </c>
      <c r="AT23" s="59" t="str">
        <f t="shared" ref="AT23" si="2">I23</f>
        <v>ADQUISICION DE ARTICULOS DE ASEO Y LIMPIEZA PARA LA DIRECCION GENERAL DE APOYO ADMINISTRATICO DE LA SECRETARIA DE FINANZAS DEL GOBIERNO DEL ESTADO DE COAHUILA</v>
      </c>
      <c r="AU23" s="65">
        <v>44256</v>
      </c>
      <c r="AV23" s="65">
        <f>AU23+10</f>
        <v>44266</v>
      </c>
      <c r="AW23" s="77" t="s">
        <v>149</v>
      </c>
      <c r="AX23" s="59" t="s">
        <v>150</v>
      </c>
      <c r="AY23" s="59" t="s">
        <v>151</v>
      </c>
      <c r="AZ23" s="80" t="s">
        <v>150</v>
      </c>
      <c r="BA23" s="59" t="s">
        <v>150</v>
      </c>
      <c r="BB23" s="59" t="s">
        <v>150</v>
      </c>
      <c r="BC23" s="59" t="s">
        <v>150</v>
      </c>
      <c r="BD23" s="59" t="s">
        <v>152</v>
      </c>
      <c r="BE23" s="83" t="s">
        <v>152</v>
      </c>
      <c r="BF23" s="59" t="s">
        <v>152</v>
      </c>
      <c r="BG23" s="59" t="s">
        <v>152</v>
      </c>
      <c r="BH23" s="59" t="s">
        <v>152</v>
      </c>
      <c r="BI23" s="59" t="s">
        <v>152</v>
      </c>
      <c r="BJ23" s="59" t="s">
        <v>152</v>
      </c>
      <c r="BK23" s="59" t="s">
        <v>152</v>
      </c>
      <c r="BL23" s="59" t="s">
        <v>152</v>
      </c>
      <c r="BM23" s="59" t="s">
        <v>152</v>
      </c>
    </row>
    <row r="24" spans="1:65" ht="24.95" customHeight="1" x14ac:dyDescent="0.25">
      <c r="A24" s="60"/>
      <c r="B24" s="60"/>
      <c r="C24" s="60"/>
      <c r="D24" s="60"/>
      <c r="E24" s="60"/>
      <c r="F24" s="60"/>
      <c r="G24" s="63"/>
      <c r="H24" s="66"/>
      <c r="I24" s="60"/>
      <c r="J24" s="60"/>
      <c r="K24" s="60"/>
      <c r="L24" s="60"/>
      <c r="M24" s="60"/>
      <c r="N24" s="60"/>
      <c r="O24" s="60"/>
      <c r="P24" s="69"/>
      <c r="Q24" s="66"/>
      <c r="R24" s="63"/>
      <c r="S24" s="23" t="s">
        <v>62</v>
      </c>
      <c r="T24" s="23" t="s">
        <v>62</v>
      </c>
      <c r="U24" s="23" t="s">
        <v>62</v>
      </c>
      <c r="V24" s="23"/>
      <c r="W24" s="24"/>
      <c r="X24" s="24"/>
      <c r="Y24" s="24"/>
      <c r="Z24" s="31"/>
      <c r="AA24" s="63"/>
      <c r="AB24" s="23" t="s">
        <v>62</v>
      </c>
      <c r="AC24" s="23" t="s">
        <v>62</v>
      </c>
      <c r="AD24" s="23" t="s">
        <v>62</v>
      </c>
      <c r="AE24" s="23"/>
      <c r="AF24" s="23" t="s">
        <v>62</v>
      </c>
      <c r="AG24" s="23" t="s">
        <v>62</v>
      </c>
      <c r="AH24" s="23" t="s">
        <v>62</v>
      </c>
      <c r="AI24" s="60"/>
      <c r="AJ24" s="60"/>
      <c r="AK24" s="60"/>
      <c r="AL24" s="60"/>
      <c r="AM24" s="66"/>
      <c r="AN24" s="72"/>
      <c r="AO24" s="72"/>
      <c r="AP24" s="60"/>
      <c r="AQ24" s="60"/>
      <c r="AR24" s="60"/>
      <c r="AS24" s="60"/>
      <c r="AT24" s="60"/>
      <c r="AU24" s="66"/>
      <c r="AV24" s="66"/>
      <c r="AW24" s="78"/>
      <c r="AX24" s="60"/>
      <c r="AY24" s="60"/>
      <c r="AZ24" s="81"/>
      <c r="BA24" s="60"/>
      <c r="BB24" s="60"/>
      <c r="BC24" s="60"/>
      <c r="BD24" s="60"/>
      <c r="BE24" s="84"/>
      <c r="BF24" s="60"/>
      <c r="BG24" s="60"/>
      <c r="BH24" s="60"/>
      <c r="BI24" s="60"/>
      <c r="BJ24" s="60"/>
      <c r="BK24" s="60"/>
      <c r="BL24" s="60"/>
      <c r="BM24" s="60"/>
    </row>
    <row r="25" spans="1:65" ht="24.95" customHeight="1" x14ac:dyDescent="0.25">
      <c r="A25" s="60"/>
      <c r="B25" s="60"/>
      <c r="C25" s="60"/>
      <c r="D25" s="60"/>
      <c r="E25" s="60"/>
      <c r="F25" s="60"/>
      <c r="G25" s="63"/>
      <c r="H25" s="66"/>
      <c r="I25" s="60"/>
      <c r="J25" s="60"/>
      <c r="K25" s="60"/>
      <c r="L25" s="60"/>
      <c r="M25" s="60"/>
      <c r="N25" s="60"/>
      <c r="O25" s="60"/>
      <c r="P25" s="69"/>
      <c r="Q25" s="66"/>
      <c r="R25" s="63"/>
      <c r="S25" s="23" t="s">
        <v>62</v>
      </c>
      <c r="T25" s="23" t="s">
        <v>62</v>
      </c>
      <c r="U25" s="23" t="s">
        <v>62</v>
      </c>
      <c r="V25" s="23"/>
      <c r="W25" s="24"/>
      <c r="X25" s="24"/>
      <c r="Y25" s="24"/>
      <c r="Z25" s="24"/>
      <c r="AA25" s="63"/>
      <c r="AB25" s="23" t="s">
        <v>62</v>
      </c>
      <c r="AC25" s="23" t="s">
        <v>62</v>
      </c>
      <c r="AD25" s="23" t="s">
        <v>62</v>
      </c>
      <c r="AE25" s="23" t="s">
        <v>62</v>
      </c>
      <c r="AF25" s="23" t="s">
        <v>62</v>
      </c>
      <c r="AG25" s="23" t="s">
        <v>62</v>
      </c>
      <c r="AH25" s="23" t="s">
        <v>62</v>
      </c>
      <c r="AI25" s="60"/>
      <c r="AJ25" s="60"/>
      <c r="AK25" s="60"/>
      <c r="AL25" s="60"/>
      <c r="AM25" s="66"/>
      <c r="AN25" s="72"/>
      <c r="AO25" s="72"/>
      <c r="AP25" s="60"/>
      <c r="AQ25" s="60"/>
      <c r="AR25" s="60"/>
      <c r="AS25" s="60"/>
      <c r="AT25" s="60"/>
      <c r="AU25" s="66"/>
      <c r="AV25" s="66"/>
      <c r="AW25" s="78"/>
      <c r="AX25" s="60"/>
      <c r="AY25" s="60"/>
      <c r="AZ25" s="81"/>
      <c r="BA25" s="60"/>
      <c r="BB25" s="60"/>
      <c r="BC25" s="60"/>
      <c r="BD25" s="60"/>
      <c r="BE25" s="84"/>
      <c r="BF25" s="60"/>
      <c r="BG25" s="60"/>
      <c r="BH25" s="60"/>
      <c r="BI25" s="60"/>
      <c r="BJ25" s="60"/>
      <c r="BK25" s="60"/>
      <c r="BL25" s="60"/>
      <c r="BM25" s="60"/>
    </row>
    <row r="26" spans="1:65" ht="24.95" customHeight="1" x14ac:dyDescent="0.25">
      <c r="A26" s="60"/>
      <c r="B26" s="60"/>
      <c r="C26" s="60"/>
      <c r="D26" s="60"/>
      <c r="E26" s="60"/>
      <c r="F26" s="60"/>
      <c r="G26" s="63"/>
      <c r="H26" s="66"/>
      <c r="I26" s="60"/>
      <c r="J26" s="60"/>
      <c r="K26" s="60"/>
      <c r="L26" s="60"/>
      <c r="M26" s="60"/>
      <c r="N26" s="60"/>
      <c r="O26" s="60"/>
      <c r="P26" s="69"/>
      <c r="Q26" s="66"/>
      <c r="R26" s="63"/>
      <c r="S26" s="23" t="s">
        <v>62</v>
      </c>
      <c r="T26" s="23" t="s">
        <v>62</v>
      </c>
      <c r="U26" s="23" t="s">
        <v>62</v>
      </c>
      <c r="V26" s="23" t="s">
        <v>62</v>
      </c>
      <c r="W26" s="24"/>
      <c r="X26" s="24"/>
      <c r="Y26" s="24"/>
      <c r="Z26" s="24"/>
      <c r="AA26" s="63"/>
      <c r="AB26" s="23" t="s">
        <v>62</v>
      </c>
      <c r="AC26" s="23" t="s">
        <v>62</v>
      </c>
      <c r="AD26" s="23" t="s">
        <v>62</v>
      </c>
      <c r="AE26" s="23" t="s">
        <v>62</v>
      </c>
      <c r="AF26" s="23" t="s">
        <v>62</v>
      </c>
      <c r="AG26" s="23" t="s">
        <v>62</v>
      </c>
      <c r="AH26" s="23" t="s">
        <v>62</v>
      </c>
      <c r="AI26" s="60"/>
      <c r="AJ26" s="60"/>
      <c r="AK26" s="60"/>
      <c r="AL26" s="60"/>
      <c r="AM26" s="66"/>
      <c r="AN26" s="72"/>
      <c r="AO26" s="72"/>
      <c r="AP26" s="60"/>
      <c r="AQ26" s="60"/>
      <c r="AR26" s="60"/>
      <c r="AS26" s="60"/>
      <c r="AT26" s="60"/>
      <c r="AU26" s="66"/>
      <c r="AV26" s="66"/>
      <c r="AW26" s="78"/>
      <c r="AX26" s="60"/>
      <c r="AY26" s="60"/>
      <c r="AZ26" s="81"/>
      <c r="BA26" s="60"/>
      <c r="BB26" s="60"/>
      <c r="BC26" s="60"/>
      <c r="BD26" s="60"/>
      <c r="BE26" s="84"/>
      <c r="BF26" s="60"/>
      <c r="BG26" s="60"/>
      <c r="BH26" s="60"/>
      <c r="BI26" s="60"/>
      <c r="BJ26" s="60"/>
      <c r="BK26" s="60"/>
      <c r="BL26" s="60"/>
      <c r="BM26" s="60"/>
    </row>
    <row r="27" spans="1:65" ht="24.95" customHeight="1" x14ac:dyDescent="0.25">
      <c r="A27" s="60"/>
      <c r="B27" s="60"/>
      <c r="C27" s="60"/>
      <c r="D27" s="60"/>
      <c r="E27" s="60"/>
      <c r="F27" s="60"/>
      <c r="G27" s="63"/>
      <c r="H27" s="66"/>
      <c r="I27" s="60"/>
      <c r="J27" s="60"/>
      <c r="K27" s="60"/>
      <c r="L27" s="60"/>
      <c r="M27" s="60"/>
      <c r="N27" s="60"/>
      <c r="O27" s="60"/>
      <c r="P27" s="69"/>
      <c r="Q27" s="66"/>
      <c r="R27" s="63"/>
      <c r="S27" s="23" t="s">
        <v>62</v>
      </c>
      <c r="T27" s="23" t="s">
        <v>62</v>
      </c>
      <c r="U27" s="23" t="s">
        <v>62</v>
      </c>
      <c r="V27" s="23" t="s">
        <v>62</v>
      </c>
      <c r="W27" s="24"/>
      <c r="X27" s="24"/>
      <c r="Y27" s="24"/>
      <c r="Z27" s="24"/>
      <c r="AA27" s="63"/>
      <c r="AB27" s="23" t="s">
        <v>62</v>
      </c>
      <c r="AC27" s="23" t="s">
        <v>62</v>
      </c>
      <c r="AD27" s="23" t="s">
        <v>62</v>
      </c>
      <c r="AE27" s="23" t="s">
        <v>62</v>
      </c>
      <c r="AF27" s="23" t="s">
        <v>62</v>
      </c>
      <c r="AG27" s="23" t="s">
        <v>62</v>
      </c>
      <c r="AH27" s="23" t="s">
        <v>62</v>
      </c>
      <c r="AI27" s="60"/>
      <c r="AJ27" s="60"/>
      <c r="AK27" s="60"/>
      <c r="AL27" s="60"/>
      <c r="AM27" s="66"/>
      <c r="AN27" s="72"/>
      <c r="AO27" s="72"/>
      <c r="AP27" s="60"/>
      <c r="AQ27" s="60"/>
      <c r="AR27" s="60"/>
      <c r="AS27" s="60"/>
      <c r="AT27" s="60"/>
      <c r="AU27" s="66"/>
      <c r="AV27" s="66"/>
      <c r="AW27" s="78"/>
      <c r="AX27" s="60"/>
      <c r="AY27" s="60"/>
      <c r="AZ27" s="81"/>
      <c r="BA27" s="60"/>
      <c r="BB27" s="60"/>
      <c r="BC27" s="60"/>
      <c r="BD27" s="60"/>
      <c r="BE27" s="84"/>
      <c r="BF27" s="60"/>
      <c r="BG27" s="60"/>
      <c r="BH27" s="60"/>
      <c r="BI27" s="60"/>
      <c r="BJ27" s="60"/>
      <c r="BK27" s="60"/>
      <c r="BL27" s="60"/>
      <c r="BM27" s="60"/>
    </row>
    <row r="28" spans="1:65" ht="24.95" customHeight="1" x14ac:dyDescent="0.25">
      <c r="A28" s="61"/>
      <c r="B28" s="61"/>
      <c r="C28" s="61"/>
      <c r="D28" s="61"/>
      <c r="E28" s="61"/>
      <c r="F28" s="61"/>
      <c r="G28" s="64"/>
      <c r="H28" s="67"/>
      <c r="I28" s="61"/>
      <c r="J28" s="61"/>
      <c r="K28" s="61"/>
      <c r="L28" s="61"/>
      <c r="M28" s="61"/>
      <c r="N28" s="61"/>
      <c r="O28" s="61"/>
      <c r="P28" s="70"/>
      <c r="Q28" s="67"/>
      <c r="R28" s="64"/>
      <c r="S28" s="23" t="s">
        <v>62</v>
      </c>
      <c r="T28" s="23" t="s">
        <v>62</v>
      </c>
      <c r="U28" s="23" t="s">
        <v>62</v>
      </c>
      <c r="V28" s="23" t="s">
        <v>62</v>
      </c>
      <c r="W28" s="24"/>
      <c r="X28" s="24"/>
      <c r="Y28" s="24"/>
      <c r="Z28" s="24"/>
      <c r="AA28" s="64"/>
      <c r="AB28" s="23" t="s">
        <v>62</v>
      </c>
      <c r="AC28" s="23" t="s">
        <v>62</v>
      </c>
      <c r="AD28" s="23" t="s">
        <v>62</v>
      </c>
      <c r="AE28" s="23" t="s">
        <v>62</v>
      </c>
      <c r="AF28" s="23" t="s">
        <v>62</v>
      </c>
      <c r="AG28" s="23" t="s">
        <v>62</v>
      </c>
      <c r="AH28" s="23" t="s">
        <v>62</v>
      </c>
      <c r="AI28" s="61"/>
      <c r="AJ28" s="61"/>
      <c r="AK28" s="61"/>
      <c r="AL28" s="61"/>
      <c r="AM28" s="67"/>
      <c r="AN28" s="73"/>
      <c r="AO28" s="73"/>
      <c r="AP28" s="61"/>
      <c r="AQ28" s="61"/>
      <c r="AR28" s="61"/>
      <c r="AS28" s="61"/>
      <c r="AT28" s="61"/>
      <c r="AU28" s="67"/>
      <c r="AV28" s="67"/>
      <c r="AW28" s="79"/>
      <c r="AX28" s="61"/>
      <c r="AY28" s="61"/>
      <c r="AZ28" s="82"/>
      <c r="BA28" s="61"/>
      <c r="BB28" s="61"/>
      <c r="BC28" s="61"/>
      <c r="BD28" s="61"/>
      <c r="BE28" s="85"/>
      <c r="BF28" s="61"/>
      <c r="BG28" s="61"/>
      <c r="BH28" s="61"/>
      <c r="BI28" s="61"/>
      <c r="BJ28" s="61"/>
      <c r="BK28" s="61"/>
      <c r="BL28" s="61"/>
      <c r="BM28" s="61"/>
    </row>
    <row r="29" spans="1:65" ht="24.95" customHeight="1" x14ac:dyDescent="0.25">
      <c r="A29" s="59" t="s">
        <v>74</v>
      </c>
      <c r="B29" s="59" t="s">
        <v>68</v>
      </c>
      <c r="C29" s="59" t="s">
        <v>69</v>
      </c>
      <c r="D29" s="59">
        <v>2021</v>
      </c>
      <c r="E29" s="59" t="s">
        <v>70</v>
      </c>
      <c r="F29" s="59" t="s">
        <v>75</v>
      </c>
      <c r="G29" s="62" t="s">
        <v>79</v>
      </c>
      <c r="H29" s="65">
        <v>44243</v>
      </c>
      <c r="I29" s="59" t="s">
        <v>122</v>
      </c>
      <c r="J29" s="59"/>
      <c r="K29" s="59" t="s">
        <v>123</v>
      </c>
      <c r="L29" s="59" t="s">
        <v>123</v>
      </c>
      <c r="M29" s="59" t="s">
        <v>123</v>
      </c>
      <c r="N29" s="59" t="s">
        <v>124</v>
      </c>
      <c r="O29" s="59" t="str">
        <f t="shared" ref="O29" si="3">N29</f>
        <v>COLEGIO DE ESTUDIOS CIENTIFICOS Y TECNOLOGICOS</v>
      </c>
      <c r="P29" s="68" t="s">
        <v>84</v>
      </c>
      <c r="Q29" s="65">
        <v>44246</v>
      </c>
      <c r="R29" s="62" t="s">
        <v>79</v>
      </c>
      <c r="S29" s="23" t="s">
        <v>62</v>
      </c>
      <c r="T29" s="23" t="s">
        <v>62</v>
      </c>
      <c r="U29" s="23" t="s">
        <v>62</v>
      </c>
      <c r="V29" s="31" t="s">
        <v>125</v>
      </c>
      <c r="W29" s="31" t="s">
        <v>86</v>
      </c>
      <c r="X29" s="31" t="s">
        <v>87</v>
      </c>
      <c r="Y29" s="31" t="s">
        <v>88</v>
      </c>
      <c r="Z29" s="31" t="s">
        <v>89</v>
      </c>
      <c r="AA29" s="62" t="s">
        <v>79</v>
      </c>
      <c r="AB29" s="23" t="s">
        <v>62</v>
      </c>
      <c r="AC29" s="23" t="s">
        <v>62</v>
      </c>
      <c r="AD29" s="23" t="s">
        <v>62</v>
      </c>
      <c r="AE29" s="31" t="s">
        <v>126</v>
      </c>
      <c r="AF29" s="23" t="s">
        <v>62</v>
      </c>
      <c r="AG29" s="23" t="s">
        <v>62</v>
      </c>
      <c r="AH29" s="23" t="s">
        <v>62</v>
      </c>
      <c r="AI29" s="59"/>
      <c r="AJ29" s="59" t="s">
        <v>62</v>
      </c>
      <c r="AK29" s="59" t="s">
        <v>91</v>
      </c>
      <c r="AL29" s="59" t="str">
        <f t="shared" ref="AL29" si="4">F29</f>
        <v>LA-905002984-E2-2021</v>
      </c>
      <c r="AM29" s="65"/>
      <c r="AN29" s="71"/>
      <c r="AO29" s="71"/>
      <c r="AP29" s="59" t="s">
        <v>121</v>
      </c>
      <c r="AQ29" s="59" t="s">
        <v>93</v>
      </c>
      <c r="AR29" s="59" t="s">
        <v>94</v>
      </c>
      <c r="AS29" s="59" t="s">
        <v>95</v>
      </c>
      <c r="AT29" s="59" t="str">
        <f t="shared" ref="AT29" si="5">I29</f>
        <v>CONTRATACION DEL SERVICIO DE VIGILANCIA PARA LOS DIFERENTES PLANTELES DE CECyTE Y EMSaD Y DE LA DIRECCION GENERAL</v>
      </c>
      <c r="AU29" s="65"/>
      <c r="AV29" s="65"/>
      <c r="AW29" s="77" t="s">
        <v>149</v>
      </c>
      <c r="AX29" s="59" t="s">
        <v>150</v>
      </c>
      <c r="AY29" s="59" t="s">
        <v>151</v>
      </c>
      <c r="AZ29" s="80" t="s">
        <v>150</v>
      </c>
      <c r="BA29" s="59" t="s">
        <v>150</v>
      </c>
      <c r="BB29" s="59" t="s">
        <v>150</v>
      </c>
      <c r="BC29" s="59" t="s">
        <v>150</v>
      </c>
      <c r="BD29" s="59" t="s">
        <v>152</v>
      </c>
      <c r="BE29" s="83" t="s">
        <v>152</v>
      </c>
      <c r="BF29" s="59" t="s">
        <v>152</v>
      </c>
      <c r="BG29" s="59" t="s">
        <v>152</v>
      </c>
      <c r="BH29" s="59" t="s">
        <v>152</v>
      </c>
      <c r="BI29" s="59" t="s">
        <v>152</v>
      </c>
      <c r="BJ29" s="59" t="s">
        <v>152</v>
      </c>
      <c r="BK29" s="59" t="s">
        <v>152</v>
      </c>
      <c r="BL29" s="59" t="s">
        <v>152</v>
      </c>
      <c r="BM29" s="59" t="s">
        <v>152</v>
      </c>
    </row>
    <row r="30" spans="1:65" ht="24.95" customHeight="1" x14ac:dyDescent="0.25">
      <c r="A30" s="60"/>
      <c r="B30" s="60"/>
      <c r="C30" s="60"/>
      <c r="D30" s="60"/>
      <c r="E30" s="60"/>
      <c r="F30" s="60"/>
      <c r="G30" s="63"/>
      <c r="H30" s="66"/>
      <c r="I30" s="60"/>
      <c r="J30" s="60"/>
      <c r="K30" s="60"/>
      <c r="L30" s="60"/>
      <c r="M30" s="60"/>
      <c r="N30" s="60"/>
      <c r="O30" s="60"/>
      <c r="P30" s="69"/>
      <c r="Q30" s="66"/>
      <c r="R30" s="63"/>
      <c r="S30" s="23" t="s">
        <v>62</v>
      </c>
      <c r="T30" s="23" t="s">
        <v>62</v>
      </c>
      <c r="U30" s="23" t="s">
        <v>62</v>
      </c>
      <c r="V30" s="23"/>
      <c r="W30" s="24" t="s">
        <v>127</v>
      </c>
      <c r="X30" s="24" t="s">
        <v>128</v>
      </c>
      <c r="Y30" s="24" t="s">
        <v>129</v>
      </c>
      <c r="Z30" s="31" t="s">
        <v>130</v>
      </c>
      <c r="AA30" s="63"/>
      <c r="AB30" s="23" t="s">
        <v>62</v>
      </c>
      <c r="AC30" s="23" t="s">
        <v>62</v>
      </c>
      <c r="AD30" s="23" t="s">
        <v>62</v>
      </c>
      <c r="AE30" s="23" t="s">
        <v>131</v>
      </c>
      <c r="AF30" s="23" t="s">
        <v>62</v>
      </c>
      <c r="AG30" s="23" t="s">
        <v>62</v>
      </c>
      <c r="AH30" s="23" t="s">
        <v>62</v>
      </c>
      <c r="AI30" s="60"/>
      <c r="AJ30" s="60"/>
      <c r="AK30" s="60"/>
      <c r="AL30" s="60"/>
      <c r="AM30" s="66"/>
      <c r="AN30" s="72"/>
      <c r="AO30" s="72"/>
      <c r="AP30" s="60"/>
      <c r="AQ30" s="60"/>
      <c r="AR30" s="60"/>
      <c r="AS30" s="60"/>
      <c r="AT30" s="60"/>
      <c r="AU30" s="66"/>
      <c r="AV30" s="66"/>
      <c r="AW30" s="78"/>
      <c r="AX30" s="60"/>
      <c r="AY30" s="60"/>
      <c r="AZ30" s="81"/>
      <c r="BA30" s="60"/>
      <c r="BB30" s="60"/>
      <c r="BC30" s="60"/>
      <c r="BD30" s="60"/>
      <c r="BE30" s="84"/>
      <c r="BF30" s="60"/>
      <c r="BG30" s="60"/>
      <c r="BH30" s="60"/>
      <c r="BI30" s="60"/>
      <c r="BJ30" s="60"/>
      <c r="BK30" s="60"/>
      <c r="BL30" s="60"/>
      <c r="BM30" s="60"/>
    </row>
    <row r="31" spans="1:65" ht="24.95" customHeight="1" x14ac:dyDescent="0.25">
      <c r="A31" s="60"/>
      <c r="B31" s="60"/>
      <c r="C31" s="60"/>
      <c r="D31" s="60"/>
      <c r="E31" s="60"/>
      <c r="F31" s="60"/>
      <c r="G31" s="63"/>
      <c r="H31" s="66"/>
      <c r="I31" s="60"/>
      <c r="J31" s="60"/>
      <c r="K31" s="60"/>
      <c r="L31" s="60"/>
      <c r="M31" s="60"/>
      <c r="N31" s="60"/>
      <c r="O31" s="60"/>
      <c r="P31" s="69"/>
      <c r="Q31" s="66"/>
      <c r="R31" s="63"/>
      <c r="S31" s="23" t="s">
        <v>62</v>
      </c>
      <c r="T31" s="23" t="s">
        <v>62</v>
      </c>
      <c r="U31" s="23" t="s">
        <v>62</v>
      </c>
      <c r="V31" s="23"/>
      <c r="W31" s="24"/>
      <c r="X31" s="24"/>
      <c r="Y31" s="24"/>
      <c r="Z31" s="24"/>
      <c r="AA31" s="63"/>
      <c r="AB31" s="23" t="s">
        <v>62</v>
      </c>
      <c r="AC31" s="23" t="s">
        <v>62</v>
      </c>
      <c r="AD31" s="23" t="s">
        <v>62</v>
      </c>
      <c r="AE31" s="23" t="s">
        <v>62</v>
      </c>
      <c r="AF31" s="23" t="s">
        <v>62</v>
      </c>
      <c r="AG31" s="23" t="s">
        <v>62</v>
      </c>
      <c r="AH31" s="23" t="s">
        <v>62</v>
      </c>
      <c r="AI31" s="60"/>
      <c r="AJ31" s="60"/>
      <c r="AK31" s="60"/>
      <c r="AL31" s="60"/>
      <c r="AM31" s="66"/>
      <c r="AN31" s="72"/>
      <c r="AO31" s="72"/>
      <c r="AP31" s="60"/>
      <c r="AQ31" s="60"/>
      <c r="AR31" s="60"/>
      <c r="AS31" s="60"/>
      <c r="AT31" s="60"/>
      <c r="AU31" s="66"/>
      <c r="AV31" s="66"/>
      <c r="AW31" s="78"/>
      <c r="AX31" s="60"/>
      <c r="AY31" s="60"/>
      <c r="AZ31" s="81"/>
      <c r="BA31" s="60"/>
      <c r="BB31" s="60"/>
      <c r="BC31" s="60"/>
      <c r="BD31" s="60"/>
      <c r="BE31" s="84"/>
      <c r="BF31" s="60"/>
      <c r="BG31" s="60"/>
      <c r="BH31" s="60"/>
      <c r="BI31" s="60"/>
      <c r="BJ31" s="60"/>
      <c r="BK31" s="60"/>
      <c r="BL31" s="60"/>
      <c r="BM31" s="60"/>
    </row>
    <row r="32" spans="1:65" ht="24.95" customHeight="1" x14ac:dyDescent="0.25">
      <c r="A32" s="60"/>
      <c r="B32" s="60"/>
      <c r="C32" s="60"/>
      <c r="D32" s="60"/>
      <c r="E32" s="60"/>
      <c r="F32" s="60"/>
      <c r="G32" s="63"/>
      <c r="H32" s="66"/>
      <c r="I32" s="60"/>
      <c r="J32" s="60"/>
      <c r="K32" s="60"/>
      <c r="L32" s="60"/>
      <c r="M32" s="60"/>
      <c r="N32" s="60"/>
      <c r="O32" s="60"/>
      <c r="P32" s="69"/>
      <c r="Q32" s="66"/>
      <c r="R32" s="63"/>
      <c r="S32" s="23" t="s">
        <v>62</v>
      </c>
      <c r="T32" s="23" t="s">
        <v>62</v>
      </c>
      <c r="U32" s="23" t="s">
        <v>62</v>
      </c>
      <c r="V32" s="23" t="s">
        <v>62</v>
      </c>
      <c r="W32" s="24"/>
      <c r="X32" s="24"/>
      <c r="Y32" s="24"/>
      <c r="Z32" s="24"/>
      <c r="AA32" s="63"/>
      <c r="AB32" s="23" t="s">
        <v>62</v>
      </c>
      <c r="AC32" s="23" t="s">
        <v>62</v>
      </c>
      <c r="AD32" s="23" t="s">
        <v>62</v>
      </c>
      <c r="AE32" s="23" t="s">
        <v>62</v>
      </c>
      <c r="AF32" s="23" t="s">
        <v>62</v>
      </c>
      <c r="AG32" s="23" t="s">
        <v>62</v>
      </c>
      <c r="AH32" s="23" t="s">
        <v>62</v>
      </c>
      <c r="AI32" s="60"/>
      <c r="AJ32" s="60"/>
      <c r="AK32" s="60"/>
      <c r="AL32" s="60"/>
      <c r="AM32" s="66"/>
      <c r="AN32" s="72"/>
      <c r="AO32" s="72"/>
      <c r="AP32" s="60"/>
      <c r="AQ32" s="60"/>
      <c r="AR32" s="60"/>
      <c r="AS32" s="60"/>
      <c r="AT32" s="60"/>
      <c r="AU32" s="66"/>
      <c r="AV32" s="66"/>
      <c r="AW32" s="78"/>
      <c r="AX32" s="60"/>
      <c r="AY32" s="60"/>
      <c r="AZ32" s="81"/>
      <c r="BA32" s="60"/>
      <c r="BB32" s="60"/>
      <c r="BC32" s="60"/>
      <c r="BD32" s="60"/>
      <c r="BE32" s="84"/>
      <c r="BF32" s="60"/>
      <c r="BG32" s="60"/>
      <c r="BH32" s="60"/>
      <c r="BI32" s="60"/>
      <c r="BJ32" s="60"/>
      <c r="BK32" s="60"/>
      <c r="BL32" s="60"/>
      <c r="BM32" s="60"/>
    </row>
    <row r="33" spans="1:72" ht="24.95" customHeight="1" x14ac:dyDescent="0.25">
      <c r="A33" s="60"/>
      <c r="B33" s="60"/>
      <c r="C33" s="60"/>
      <c r="D33" s="60"/>
      <c r="E33" s="60"/>
      <c r="F33" s="60"/>
      <c r="G33" s="63"/>
      <c r="H33" s="66"/>
      <c r="I33" s="60"/>
      <c r="J33" s="60"/>
      <c r="K33" s="60"/>
      <c r="L33" s="60"/>
      <c r="M33" s="60"/>
      <c r="N33" s="60"/>
      <c r="O33" s="60"/>
      <c r="P33" s="69"/>
      <c r="Q33" s="66"/>
      <c r="R33" s="63"/>
      <c r="S33" s="23" t="s">
        <v>62</v>
      </c>
      <c r="T33" s="23" t="s">
        <v>62</v>
      </c>
      <c r="U33" s="23" t="s">
        <v>62</v>
      </c>
      <c r="V33" s="23" t="s">
        <v>62</v>
      </c>
      <c r="W33" s="24"/>
      <c r="X33" s="24"/>
      <c r="Y33" s="24"/>
      <c r="Z33" s="24"/>
      <c r="AA33" s="63"/>
      <c r="AB33" s="23" t="s">
        <v>62</v>
      </c>
      <c r="AC33" s="23" t="s">
        <v>62</v>
      </c>
      <c r="AD33" s="23" t="s">
        <v>62</v>
      </c>
      <c r="AE33" s="23" t="s">
        <v>62</v>
      </c>
      <c r="AF33" s="23" t="s">
        <v>62</v>
      </c>
      <c r="AG33" s="23" t="s">
        <v>62</v>
      </c>
      <c r="AH33" s="23" t="s">
        <v>62</v>
      </c>
      <c r="AI33" s="60"/>
      <c r="AJ33" s="60"/>
      <c r="AK33" s="60"/>
      <c r="AL33" s="60"/>
      <c r="AM33" s="66"/>
      <c r="AN33" s="72"/>
      <c r="AO33" s="72"/>
      <c r="AP33" s="60"/>
      <c r="AQ33" s="60"/>
      <c r="AR33" s="60"/>
      <c r="AS33" s="60"/>
      <c r="AT33" s="60"/>
      <c r="AU33" s="66"/>
      <c r="AV33" s="66"/>
      <c r="AW33" s="78"/>
      <c r="AX33" s="60"/>
      <c r="AY33" s="60"/>
      <c r="AZ33" s="81"/>
      <c r="BA33" s="60"/>
      <c r="BB33" s="60"/>
      <c r="BC33" s="60"/>
      <c r="BD33" s="60"/>
      <c r="BE33" s="84"/>
      <c r="BF33" s="60"/>
      <c r="BG33" s="60"/>
      <c r="BH33" s="60"/>
      <c r="BI33" s="60"/>
      <c r="BJ33" s="60"/>
      <c r="BK33" s="60"/>
      <c r="BL33" s="60"/>
      <c r="BM33" s="60"/>
    </row>
    <row r="34" spans="1:72" ht="24.95" customHeight="1" x14ac:dyDescent="0.25">
      <c r="A34" s="61"/>
      <c r="B34" s="61"/>
      <c r="C34" s="61"/>
      <c r="D34" s="61"/>
      <c r="E34" s="61"/>
      <c r="F34" s="61"/>
      <c r="G34" s="64"/>
      <c r="H34" s="67"/>
      <c r="I34" s="61"/>
      <c r="J34" s="61"/>
      <c r="K34" s="61"/>
      <c r="L34" s="61"/>
      <c r="M34" s="61"/>
      <c r="N34" s="61"/>
      <c r="O34" s="61"/>
      <c r="P34" s="70"/>
      <c r="Q34" s="67"/>
      <c r="R34" s="64"/>
      <c r="S34" s="23" t="s">
        <v>62</v>
      </c>
      <c r="T34" s="23" t="s">
        <v>62</v>
      </c>
      <c r="U34" s="23" t="s">
        <v>62</v>
      </c>
      <c r="V34" s="23" t="s">
        <v>62</v>
      </c>
      <c r="W34" s="24"/>
      <c r="X34" s="24"/>
      <c r="Y34" s="24"/>
      <c r="Z34" s="24"/>
      <c r="AA34" s="64"/>
      <c r="AB34" s="23" t="s">
        <v>62</v>
      </c>
      <c r="AC34" s="23" t="s">
        <v>62</v>
      </c>
      <c r="AD34" s="23" t="s">
        <v>62</v>
      </c>
      <c r="AE34" s="23" t="s">
        <v>62</v>
      </c>
      <c r="AF34" s="23" t="s">
        <v>62</v>
      </c>
      <c r="AG34" s="23" t="s">
        <v>62</v>
      </c>
      <c r="AH34" s="23" t="s">
        <v>62</v>
      </c>
      <c r="AI34" s="61"/>
      <c r="AJ34" s="61"/>
      <c r="AK34" s="61"/>
      <c r="AL34" s="61"/>
      <c r="AM34" s="67"/>
      <c r="AN34" s="73"/>
      <c r="AO34" s="73"/>
      <c r="AP34" s="61"/>
      <c r="AQ34" s="61"/>
      <c r="AR34" s="61"/>
      <c r="AS34" s="61"/>
      <c r="AT34" s="61"/>
      <c r="AU34" s="67"/>
      <c r="AV34" s="67"/>
      <c r="AW34" s="79"/>
      <c r="AX34" s="61"/>
      <c r="AY34" s="61"/>
      <c r="AZ34" s="82"/>
      <c r="BA34" s="61"/>
      <c r="BB34" s="61"/>
      <c r="BC34" s="61"/>
      <c r="BD34" s="61"/>
      <c r="BE34" s="85"/>
      <c r="BF34" s="61"/>
      <c r="BG34" s="61"/>
      <c r="BH34" s="61"/>
      <c r="BI34" s="61"/>
      <c r="BJ34" s="61"/>
      <c r="BK34" s="61"/>
      <c r="BL34" s="61"/>
      <c r="BM34" s="61"/>
    </row>
    <row r="35" spans="1:72" ht="24.95" customHeight="1" x14ac:dyDescent="0.25">
      <c r="A35" s="59" t="s">
        <v>67</v>
      </c>
      <c r="B35" s="59" t="s">
        <v>68</v>
      </c>
      <c r="C35" s="59" t="s">
        <v>69</v>
      </c>
      <c r="D35" s="59">
        <v>2021</v>
      </c>
      <c r="E35" s="59" t="s">
        <v>70</v>
      </c>
      <c r="F35" s="59" t="s">
        <v>76</v>
      </c>
      <c r="G35" s="62" t="s">
        <v>79</v>
      </c>
      <c r="H35" s="65">
        <v>44243</v>
      </c>
      <c r="I35" s="59" t="s">
        <v>132</v>
      </c>
      <c r="J35" s="59"/>
      <c r="K35" s="59" t="s">
        <v>123</v>
      </c>
      <c r="L35" s="59" t="s">
        <v>123</v>
      </c>
      <c r="M35" s="59" t="s">
        <v>123</v>
      </c>
      <c r="N35" s="59" t="s">
        <v>133</v>
      </c>
      <c r="O35" s="59" t="str">
        <f t="shared" ref="O35" si="6">N35</f>
        <v>DIFERERENTES PLANTELES DE CECyTEC Y EMSaD Y DE LA DIRECCION GENERAL</v>
      </c>
      <c r="P35" s="68" t="s">
        <v>84</v>
      </c>
      <c r="Q35" s="65">
        <v>44246</v>
      </c>
      <c r="R35" s="62" t="s">
        <v>79</v>
      </c>
      <c r="S35" s="23" t="s">
        <v>134</v>
      </c>
      <c r="T35" s="23" t="s">
        <v>135</v>
      </c>
      <c r="U35" s="23" t="s">
        <v>136</v>
      </c>
      <c r="V35" s="31"/>
      <c r="W35" s="31" t="s">
        <v>86</v>
      </c>
      <c r="X35" s="31" t="s">
        <v>87</v>
      </c>
      <c r="Y35" s="31" t="s">
        <v>88</v>
      </c>
      <c r="Z35" s="31" t="s">
        <v>89</v>
      </c>
      <c r="AA35" s="62" t="s">
        <v>79</v>
      </c>
      <c r="AB35" s="23" t="s">
        <v>137</v>
      </c>
      <c r="AC35" s="23" t="s">
        <v>138</v>
      </c>
      <c r="AD35" s="23" t="s">
        <v>139</v>
      </c>
      <c r="AE35" s="31"/>
      <c r="AF35" s="23" t="s">
        <v>137</v>
      </c>
      <c r="AG35" s="23" t="s">
        <v>138</v>
      </c>
      <c r="AH35" s="23" t="s">
        <v>139</v>
      </c>
      <c r="AI35" s="59" t="s">
        <v>140</v>
      </c>
      <c r="AJ35" s="59" t="s">
        <v>90</v>
      </c>
      <c r="AK35" s="59" t="s">
        <v>91</v>
      </c>
      <c r="AL35" s="59" t="str">
        <f t="shared" ref="AL35" si="7">F35</f>
        <v>LA-905002984-E3-2021</v>
      </c>
      <c r="AM35" s="65">
        <v>44260</v>
      </c>
      <c r="AN35" s="74">
        <v>2655497.4300000002</v>
      </c>
      <c r="AO35" s="71">
        <f>AN35*0.16+AN35</f>
        <v>3080377.0188000002</v>
      </c>
      <c r="AP35" s="59" t="s">
        <v>121</v>
      </c>
      <c r="AQ35" s="59" t="s">
        <v>93</v>
      </c>
      <c r="AR35" s="59" t="s">
        <v>94</v>
      </c>
      <c r="AS35" s="59" t="s">
        <v>95</v>
      </c>
      <c r="AT35" s="59" t="str">
        <f t="shared" ref="AT35" si="8">I35</f>
        <v>CONTRATACION DEL SERVICIO DE INTERNET PARA LOS DIFERENTES PLANTELES DE CECyTEC Y EMSaD Y DE LA DIRECCION GENERAL</v>
      </c>
      <c r="AU35" s="65">
        <v>44256</v>
      </c>
      <c r="AV35" s="65">
        <v>44561</v>
      </c>
      <c r="AW35" s="77" t="s">
        <v>149</v>
      </c>
      <c r="AX35" s="59" t="s">
        <v>150</v>
      </c>
      <c r="AY35" s="59" t="s">
        <v>151</v>
      </c>
      <c r="AZ35" s="80" t="s">
        <v>150</v>
      </c>
      <c r="BA35" s="59" t="s">
        <v>150</v>
      </c>
      <c r="BB35" s="59" t="s">
        <v>150</v>
      </c>
      <c r="BC35" s="59" t="s">
        <v>150</v>
      </c>
      <c r="BD35" s="59" t="s">
        <v>152</v>
      </c>
      <c r="BE35" s="83" t="s">
        <v>152</v>
      </c>
      <c r="BF35" s="59" t="s">
        <v>152</v>
      </c>
      <c r="BG35" s="59" t="s">
        <v>152</v>
      </c>
      <c r="BH35" s="59" t="s">
        <v>152</v>
      </c>
      <c r="BI35" s="59" t="s">
        <v>152</v>
      </c>
      <c r="BJ35" s="59" t="s">
        <v>152</v>
      </c>
      <c r="BK35" s="59" t="s">
        <v>152</v>
      </c>
      <c r="BL35" s="59" t="s">
        <v>152</v>
      </c>
      <c r="BM35" s="59" t="s">
        <v>152</v>
      </c>
    </row>
    <row r="36" spans="1:72" ht="24.95" customHeight="1" x14ac:dyDescent="0.25">
      <c r="A36" s="60"/>
      <c r="B36" s="60"/>
      <c r="C36" s="60"/>
      <c r="D36" s="60"/>
      <c r="E36" s="60"/>
      <c r="F36" s="60"/>
      <c r="G36" s="63"/>
      <c r="H36" s="66"/>
      <c r="I36" s="60"/>
      <c r="J36" s="60"/>
      <c r="K36" s="60"/>
      <c r="L36" s="60"/>
      <c r="M36" s="60"/>
      <c r="N36" s="60"/>
      <c r="O36" s="60"/>
      <c r="P36" s="69"/>
      <c r="Q36" s="66"/>
      <c r="R36" s="63"/>
      <c r="S36" s="23" t="s">
        <v>62</v>
      </c>
      <c r="T36" s="23" t="s">
        <v>62</v>
      </c>
      <c r="U36" s="23" t="s">
        <v>62</v>
      </c>
      <c r="V36" s="23" t="s">
        <v>141</v>
      </c>
      <c r="W36" s="24" t="s">
        <v>127</v>
      </c>
      <c r="X36" s="24" t="s">
        <v>128</v>
      </c>
      <c r="Y36" s="24" t="s">
        <v>129</v>
      </c>
      <c r="Z36" s="31" t="s">
        <v>130</v>
      </c>
      <c r="AA36" s="63"/>
      <c r="AB36" s="23" t="s">
        <v>134</v>
      </c>
      <c r="AC36" s="23" t="s">
        <v>106</v>
      </c>
      <c r="AD36" s="23" t="s">
        <v>136</v>
      </c>
      <c r="AE36" s="23"/>
      <c r="AF36" s="23" t="s">
        <v>62</v>
      </c>
      <c r="AG36" s="23" t="s">
        <v>62</v>
      </c>
      <c r="AH36" s="23" t="s">
        <v>62</v>
      </c>
      <c r="AI36" s="60"/>
      <c r="AJ36" s="60"/>
      <c r="AK36" s="60"/>
      <c r="AL36" s="60"/>
      <c r="AM36" s="66"/>
      <c r="AN36" s="75"/>
      <c r="AO36" s="72"/>
      <c r="AP36" s="60"/>
      <c r="AQ36" s="60"/>
      <c r="AR36" s="60"/>
      <c r="AS36" s="60"/>
      <c r="AT36" s="60"/>
      <c r="AU36" s="66"/>
      <c r="AV36" s="66"/>
      <c r="AW36" s="78"/>
      <c r="AX36" s="60"/>
      <c r="AY36" s="60"/>
      <c r="AZ36" s="81"/>
      <c r="BA36" s="60"/>
      <c r="BB36" s="60"/>
      <c r="BC36" s="60"/>
      <c r="BD36" s="60"/>
      <c r="BE36" s="84"/>
      <c r="BF36" s="60"/>
      <c r="BG36" s="60"/>
      <c r="BH36" s="60"/>
      <c r="BI36" s="60"/>
      <c r="BJ36" s="60"/>
      <c r="BK36" s="60"/>
      <c r="BL36" s="60"/>
      <c r="BM36" s="60"/>
    </row>
    <row r="37" spans="1:72" ht="24.95" customHeight="1" x14ac:dyDescent="0.25">
      <c r="A37" s="60"/>
      <c r="B37" s="60"/>
      <c r="C37" s="60"/>
      <c r="D37" s="60"/>
      <c r="E37" s="60"/>
      <c r="F37" s="60"/>
      <c r="G37" s="63"/>
      <c r="H37" s="66"/>
      <c r="I37" s="60"/>
      <c r="J37" s="60"/>
      <c r="K37" s="60"/>
      <c r="L37" s="60"/>
      <c r="M37" s="60"/>
      <c r="N37" s="60"/>
      <c r="O37" s="60"/>
      <c r="P37" s="69"/>
      <c r="Q37" s="66"/>
      <c r="R37" s="63"/>
      <c r="S37" s="23" t="s">
        <v>62</v>
      </c>
      <c r="T37" s="23" t="s">
        <v>62</v>
      </c>
      <c r="U37" s="23" t="s">
        <v>62</v>
      </c>
      <c r="V37" s="23"/>
      <c r="W37" s="24" t="s">
        <v>142</v>
      </c>
      <c r="X37" s="24" t="s">
        <v>143</v>
      </c>
      <c r="Y37" s="24" t="s">
        <v>144</v>
      </c>
      <c r="Z37" s="24" t="s">
        <v>145</v>
      </c>
      <c r="AA37" s="63"/>
      <c r="AB37" s="23" t="s">
        <v>62</v>
      </c>
      <c r="AC37" s="23" t="s">
        <v>62</v>
      </c>
      <c r="AD37" s="23" t="s">
        <v>62</v>
      </c>
      <c r="AE37" s="23" t="s">
        <v>141</v>
      </c>
      <c r="AF37" s="23" t="s">
        <v>62</v>
      </c>
      <c r="AG37" s="23" t="s">
        <v>62</v>
      </c>
      <c r="AH37" s="23" t="s">
        <v>62</v>
      </c>
      <c r="AI37" s="60"/>
      <c r="AJ37" s="60"/>
      <c r="AK37" s="60"/>
      <c r="AL37" s="60"/>
      <c r="AM37" s="66"/>
      <c r="AN37" s="75"/>
      <c r="AO37" s="72"/>
      <c r="AP37" s="60"/>
      <c r="AQ37" s="60"/>
      <c r="AR37" s="60"/>
      <c r="AS37" s="60"/>
      <c r="AT37" s="60"/>
      <c r="AU37" s="66"/>
      <c r="AV37" s="66"/>
      <c r="AW37" s="78"/>
      <c r="AX37" s="60"/>
      <c r="AY37" s="60"/>
      <c r="AZ37" s="81"/>
      <c r="BA37" s="60"/>
      <c r="BB37" s="60"/>
      <c r="BC37" s="60"/>
      <c r="BD37" s="60"/>
      <c r="BE37" s="84"/>
      <c r="BF37" s="60"/>
      <c r="BG37" s="60"/>
      <c r="BH37" s="60"/>
      <c r="BI37" s="60"/>
      <c r="BJ37" s="60"/>
      <c r="BK37" s="60"/>
      <c r="BL37" s="60"/>
      <c r="BM37" s="60"/>
      <c r="BN37" s="22"/>
      <c r="BO37" s="22"/>
      <c r="BP37" s="22"/>
      <c r="BQ37" s="22"/>
      <c r="BR37" s="22"/>
      <c r="BS37" s="22"/>
      <c r="BT37" s="22"/>
    </row>
    <row r="38" spans="1:72" ht="24.95" customHeight="1" x14ac:dyDescent="0.25">
      <c r="A38" s="60"/>
      <c r="B38" s="60"/>
      <c r="C38" s="60"/>
      <c r="D38" s="60"/>
      <c r="E38" s="60"/>
      <c r="F38" s="60"/>
      <c r="G38" s="63"/>
      <c r="H38" s="66"/>
      <c r="I38" s="60"/>
      <c r="J38" s="60"/>
      <c r="K38" s="60"/>
      <c r="L38" s="60"/>
      <c r="M38" s="60"/>
      <c r="N38" s="60"/>
      <c r="O38" s="60"/>
      <c r="P38" s="69"/>
      <c r="Q38" s="66"/>
      <c r="R38" s="63"/>
      <c r="S38" s="23" t="s">
        <v>62</v>
      </c>
      <c r="T38" s="23" t="s">
        <v>62</v>
      </c>
      <c r="U38" s="23" t="s">
        <v>62</v>
      </c>
      <c r="V38" s="23" t="s">
        <v>62</v>
      </c>
      <c r="W38" s="24" t="s">
        <v>109</v>
      </c>
      <c r="X38" s="24" t="s">
        <v>110</v>
      </c>
      <c r="Y38" s="24" t="s">
        <v>111</v>
      </c>
      <c r="Z38" s="24" t="s">
        <v>112</v>
      </c>
      <c r="AA38" s="63"/>
      <c r="AB38" s="23" t="s">
        <v>62</v>
      </c>
      <c r="AC38" s="23" t="s">
        <v>62</v>
      </c>
      <c r="AD38" s="23" t="s">
        <v>62</v>
      </c>
      <c r="AE38" s="23" t="s">
        <v>62</v>
      </c>
      <c r="AF38" s="23" t="s">
        <v>62</v>
      </c>
      <c r="AG38" s="23" t="s">
        <v>62</v>
      </c>
      <c r="AH38" s="23" t="s">
        <v>62</v>
      </c>
      <c r="AI38" s="60"/>
      <c r="AJ38" s="60"/>
      <c r="AK38" s="60"/>
      <c r="AL38" s="60"/>
      <c r="AM38" s="66"/>
      <c r="AN38" s="75">
        <v>5490000</v>
      </c>
      <c r="AO38" s="72">
        <f>AN38*0.16+AN38</f>
        <v>6368400</v>
      </c>
      <c r="AP38" s="60"/>
      <c r="AQ38" s="60"/>
      <c r="AR38" s="60"/>
      <c r="AS38" s="60"/>
      <c r="AT38" s="60"/>
      <c r="AU38" s="66"/>
      <c r="AV38" s="66"/>
      <c r="AW38" s="78"/>
      <c r="AX38" s="60"/>
      <c r="AY38" s="60"/>
      <c r="AZ38" s="81"/>
      <c r="BA38" s="60"/>
      <c r="BB38" s="60"/>
      <c r="BC38" s="60"/>
      <c r="BD38" s="60"/>
      <c r="BE38" s="84"/>
      <c r="BF38" s="60"/>
      <c r="BG38" s="60"/>
      <c r="BH38" s="60"/>
      <c r="BI38" s="60"/>
      <c r="BJ38" s="60"/>
      <c r="BK38" s="60"/>
      <c r="BL38" s="60"/>
      <c r="BM38" s="60"/>
      <c r="BN38" s="22"/>
      <c r="BO38" s="22"/>
      <c r="BP38" s="22"/>
      <c r="BQ38" s="22"/>
      <c r="BR38" s="22"/>
      <c r="BS38" s="22"/>
      <c r="BT38" s="22"/>
    </row>
    <row r="39" spans="1:72" ht="24.95" customHeight="1" x14ac:dyDescent="0.25">
      <c r="A39" s="60"/>
      <c r="B39" s="60"/>
      <c r="C39" s="60"/>
      <c r="D39" s="60"/>
      <c r="E39" s="60"/>
      <c r="F39" s="60"/>
      <c r="G39" s="63"/>
      <c r="H39" s="66"/>
      <c r="I39" s="60"/>
      <c r="J39" s="60"/>
      <c r="K39" s="60"/>
      <c r="L39" s="60"/>
      <c r="M39" s="60"/>
      <c r="N39" s="60"/>
      <c r="O39" s="60"/>
      <c r="P39" s="69"/>
      <c r="Q39" s="66"/>
      <c r="R39" s="63"/>
      <c r="S39" s="23" t="s">
        <v>62</v>
      </c>
      <c r="T39" s="23" t="s">
        <v>62</v>
      </c>
      <c r="U39" s="23" t="s">
        <v>62</v>
      </c>
      <c r="V39" s="23" t="s">
        <v>62</v>
      </c>
      <c r="W39" s="24"/>
      <c r="X39" s="24"/>
      <c r="Y39" s="24"/>
      <c r="Z39" s="24"/>
      <c r="AA39" s="63"/>
      <c r="AB39" s="23" t="s">
        <v>62</v>
      </c>
      <c r="AC39" s="23" t="s">
        <v>62</v>
      </c>
      <c r="AD39" s="23" t="s">
        <v>62</v>
      </c>
      <c r="AE39" s="23" t="s">
        <v>62</v>
      </c>
      <c r="AF39" s="23" t="s">
        <v>62</v>
      </c>
      <c r="AG39" s="23" t="s">
        <v>62</v>
      </c>
      <c r="AH39" s="23" t="s">
        <v>62</v>
      </c>
      <c r="AI39" s="60"/>
      <c r="AJ39" s="60"/>
      <c r="AK39" s="60"/>
      <c r="AL39" s="60"/>
      <c r="AM39" s="66"/>
      <c r="AN39" s="75"/>
      <c r="AO39" s="72"/>
      <c r="AP39" s="60"/>
      <c r="AQ39" s="60"/>
      <c r="AR39" s="60"/>
      <c r="AS39" s="60"/>
      <c r="AT39" s="60"/>
      <c r="AU39" s="66"/>
      <c r="AV39" s="66"/>
      <c r="AW39" s="78"/>
      <c r="AX39" s="60"/>
      <c r="AY39" s="60"/>
      <c r="AZ39" s="81"/>
      <c r="BA39" s="60"/>
      <c r="BB39" s="60"/>
      <c r="BC39" s="60"/>
      <c r="BD39" s="60"/>
      <c r="BE39" s="84"/>
      <c r="BF39" s="60"/>
      <c r="BG39" s="60"/>
      <c r="BH39" s="60"/>
      <c r="BI39" s="60"/>
      <c r="BJ39" s="60"/>
      <c r="BK39" s="60"/>
      <c r="BL39" s="60"/>
      <c r="BM39" s="60"/>
      <c r="BN39" s="22"/>
      <c r="BO39" s="22"/>
      <c r="BP39" s="22"/>
      <c r="BQ39" s="22"/>
      <c r="BR39" s="22"/>
      <c r="BS39" s="22"/>
      <c r="BT39" s="22"/>
    </row>
    <row r="40" spans="1:72" ht="24.95" customHeight="1" x14ac:dyDescent="0.25">
      <c r="A40" s="61"/>
      <c r="B40" s="61"/>
      <c r="C40" s="61"/>
      <c r="D40" s="61"/>
      <c r="E40" s="61"/>
      <c r="F40" s="61"/>
      <c r="G40" s="64"/>
      <c r="H40" s="67"/>
      <c r="I40" s="61"/>
      <c r="J40" s="61"/>
      <c r="K40" s="61"/>
      <c r="L40" s="61"/>
      <c r="M40" s="61"/>
      <c r="N40" s="61"/>
      <c r="O40" s="61"/>
      <c r="P40" s="70"/>
      <c r="Q40" s="67"/>
      <c r="R40" s="64"/>
      <c r="S40" s="23" t="s">
        <v>62</v>
      </c>
      <c r="T40" s="23" t="s">
        <v>62</v>
      </c>
      <c r="U40" s="23" t="s">
        <v>62</v>
      </c>
      <c r="V40" s="23" t="s">
        <v>62</v>
      </c>
      <c r="W40" s="24"/>
      <c r="X40" s="24"/>
      <c r="Y40" s="24"/>
      <c r="Z40" s="24"/>
      <c r="AA40" s="64"/>
      <c r="AB40" s="23" t="s">
        <v>62</v>
      </c>
      <c r="AC40" s="23" t="s">
        <v>62</v>
      </c>
      <c r="AD40" s="23" t="s">
        <v>62</v>
      </c>
      <c r="AE40" s="23" t="s">
        <v>62</v>
      </c>
      <c r="AF40" s="23" t="s">
        <v>62</v>
      </c>
      <c r="AG40" s="23" t="s">
        <v>62</v>
      </c>
      <c r="AH40" s="23" t="s">
        <v>62</v>
      </c>
      <c r="AI40" s="61"/>
      <c r="AJ40" s="61"/>
      <c r="AK40" s="61"/>
      <c r="AL40" s="61"/>
      <c r="AM40" s="67"/>
      <c r="AN40" s="76"/>
      <c r="AO40" s="73"/>
      <c r="AP40" s="61"/>
      <c r="AQ40" s="61"/>
      <c r="AR40" s="61"/>
      <c r="AS40" s="61"/>
      <c r="AT40" s="61"/>
      <c r="AU40" s="67"/>
      <c r="AV40" s="67"/>
      <c r="AW40" s="79"/>
      <c r="AX40" s="61"/>
      <c r="AY40" s="61"/>
      <c r="AZ40" s="82"/>
      <c r="BA40" s="61"/>
      <c r="BB40" s="61"/>
      <c r="BC40" s="61"/>
      <c r="BD40" s="61"/>
      <c r="BE40" s="85"/>
      <c r="BF40" s="61"/>
      <c r="BG40" s="61"/>
      <c r="BH40" s="61"/>
      <c r="BI40" s="61"/>
      <c r="BJ40" s="61"/>
      <c r="BK40" s="61"/>
      <c r="BL40" s="61"/>
      <c r="BM40" s="61"/>
      <c r="BN40" s="22"/>
      <c r="BO40" s="22"/>
      <c r="BP40" s="22"/>
      <c r="BQ40" s="22"/>
      <c r="BR40" s="22"/>
      <c r="BS40" s="22"/>
      <c r="BT40" s="22"/>
    </row>
    <row r="41" spans="1:72" ht="24.95" customHeight="1" x14ac:dyDescent="0.25">
      <c r="A41" s="59" t="s">
        <v>77</v>
      </c>
      <c r="B41" s="59" t="s">
        <v>68</v>
      </c>
      <c r="C41" s="59" t="s">
        <v>69</v>
      </c>
      <c r="D41" s="59">
        <v>2021</v>
      </c>
      <c r="E41" s="59" t="s">
        <v>70</v>
      </c>
      <c r="F41" s="59" t="s">
        <v>78</v>
      </c>
      <c r="G41" s="62" t="s">
        <v>79</v>
      </c>
      <c r="H41" s="65">
        <v>44223</v>
      </c>
      <c r="I41" s="59" t="s">
        <v>146</v>
      </c>
      <c r="J41" s="59">
        <v>21802</v>
      </c>
      <c r="K41" s="59" t="s">
        <v>81</v>
      </c>
      <c r="L41" s="59" t="s">
        <v>81</v>
      </c>
      <c r="M41" s="59" t="s">
        <v>81</v>
      </c>
      <c r="N41" s="59" t="s">
        <v>147</v>
      </c>
      <c r="O41" s="59" t="str">
        <f t="shared" ref="O41" si="9">N41</f>
        <v>ADMINISTRACION GENERAL DE RECAUDACION</v>
      </c>
      <c r="P41" s="68" t="s">
        <v>84</v>
      </c>
      <c r="Q41" s="65"/>
      <c r="R41" s="62" t="s">
        <v>79</v>
      </c>
      <c r="S41" s="23" t="s">
        <v>62</v>
      </c>
      <c r="T41" s="23" t="s">
        <v>62</v>
      </c>
      <c r="U41" s="23" t="s">
        <v>62</v>
      </c>
      <c r="V41" s="31"/>
      <c r="W41" s="31" t="s">
        <v>86</v>
      </c>
      <c r="X41" s="31" t="s">
        <v>87</v>
      </c>
      <c r="Y41" s="31" t="s">
        <v>88</v>
      </c>
      <c r="Z41" s="31" t="s">
        <v>89</v>
      </c>
      <c r="AA41" s="62" t="s">
        <v>79</v>
      </c>
      <c r="AB41" s="23" t="s">
        <v>62</v>
      </c>
      <c r="AC41" s="23" t="s">
        <v>62</v>
      </c>
      <c r="AD41" s="23" t="s">
        <v>62</v>
      </c>
      <c r="AE41" s="31"/>
      <c r="AF41" s="23" t="s">
        <v>62</v>
      </c>
      <c r="AG41" s="23" t="s">
        <v>62</v>
      </c>
      <c r="AH41" s="23" t="s">
        <v>62</v>
      </c>
      <c r="AI41" s="59" t="s">
        <v>148</v>
      </c>
      <c r="AJ41" s="59" t="s">
        <v>90</v>
      </c>
      <c r="AK41" s="59" t="s">
        <v>91</v>
      </c>
      <c r="AL41" s="59" t="str">
        <f t="shared" ref="AL41" si="10">F41</f>
        <v>CE-905002984-E55-18</v>
      </c>
      <c r="AM41" s="65">
        <v>44236</v>
      </c>
      <c r="AN41" s="71">
        <v>6947550</v>
      </c>
      <c r="AO41" s="71">
        <f>AN41*0.16+AN41</f>
        <v>8059158</v>
      </c>
      <c r="AP41" s="59" t="s">
        <v>121</v>
      </c>
      <c r="AQ41" s="59" t="s">
        <v>93</v>
      </c>
      <c r="AR41" s="59" t="s">
        <v>94</v>
      </c>
      <c r="AS41" s="59" t="s">
        <v>95</v>
      </c>
      <c r="AT41" s="59" t="str">
        <f t="shared" ref="AT41" si="11">I41</f>
        <v>CONTRATO ABIERTO MULTIANUAL PARA LA ELABORACION DE JUEGOS DE PLACAS METALICAS PARA VEHICULOS NACIONAL Y FRONTERIZO DEL SERVICIO PARTICULAR Y PARA EL SERVICIO PUBLICO NACIONAL Y FRONTERIZO, CON SU RESPECTIVA CALCAMONIA DE IDENTIFICACION VEHICULAR Y FORMAS VALORADAS DE RECIBO DE PAGO DE DERECHO DE CONTROL VEHICULAR CON Y SIN TARJETA DE CIRCULACION, ELABORADO DEACUERDO A LA NORMA OFICIAL MEXICANA</v>
      </c>
      <c r="AU41" s="65">
        <v>44236</v>
      </c>
      <c r="AV41" s="65">
        <v>44243</v>
      </c>
      <c r="AW41" s="77" t="s">
        <v>149</v>
      </c>
      <c r="AX41" s="59" t="s">
        <v>150</v>
      </c>
      <c r="AY41" s="59" t="s">
        <v>151</v>
      </c>
      <c r="AZ41" s="80" t="s">
        <v>150</v>
      </c>
      <c r="BA41" s="59" t="s">
        <v>150</v>
      </c>
      <c r="BB41" s="59" t="s">
        <v>150</v>
      </c>
      <c r="BC41" s="59" t="s">
        <v>150</v>
      </c>
      <c r="BD41" s="59" t="s">
        <v>152</v>
      </c>
      <c r="BE41" s="83" t="s">
        <v>152</v>
      </c>
      <c r="BF41" s="59" t="s">
        <v>152</v>
      </c>
      <c r="BG41" s="59" t="s">
        <v>152</v>
      </c>
      <c r="BH41" s="59" t="s">
        <v>152</v>
      </c>
      <c r="BI41" s="59" t="s">
        <v>152</v>
      </c>
      <c r="BJ41" s="59" t="s">
        <v>152</v>
      </c>
      <c r="BK41" s="59" t="s">
        <v>152</v>
      </c>
      <c r="BL41" s="59" t="s">
        <v>152</v>
      </c>
      <c r="BM41" s="59" t="s">
        <v>152</v>
      </c>
      <c r="BN41" s="22"/>
      <c r="BO41" s="22"/>
      <c r="BP41" s="22"/>
      <c r="BQ41" s="22"/>
      <c r="BR41" s="22"/>
      <c r="BS41" s="22"/>
      <c r="BT41" s="22"/>
    </row>
    <row r="42" spans="1:72" ht="24.95" customHeight="1" x14ac:dyDescent="0.25">
      <c r="A42" s="60"/>
      <c r="B42" s="60"/>
      <c r="C42" s="60"/>
      <c r="D42" s="60"/>
      <c r="E42" s="60"/>
      <c r="F42" s="60"/>
      <c r="G42" s="63"/>
      <c r="H42" s="66"/>
      <c r="I42" s="60"/>
      <c r="J42" s="60"/>
      <c r="K42" s="60"/>
      <c r="L42" s="60"/>
      <c r="M42" s="60"/>
      <c r="N42" s="60"/>
      <c r="O42" s="60"/>
      <c r="P42" s="69"/>
      <c r="Q42" s="66"/>
      <c r="R42" s="63"/>
      <c r="S42" s="23" t="s">
        <v>62</v>
      </c>
      <c r="T42" s="23" t="s">
        <v>62</v>
      </c>
      <c r="U42" s="23" t="s">
        <v>62</v>
      </c>
      <c r="V42" s="23"/>
      <c r="W42" s="24"/>
      <c r="X42" s="24"/>
      <c r="Y42" s="24"/>
      <c r="Z42" s="31"/>
      <c r="AA42" s="63"/>
      <c r="AB42" s="23" t="s">
        <v>62</v>
      </c>
      <c r="AC42" s="23" t="s">
        <v>62</v>
      </c>
      <c r="AD42" s="23" t="s">
        <v>62</v>
      </c>
      <c r="AE42" s="23"/>
      <c r="AF42" s="23" t="s">
        <v>62</v>
      </c>
      <c r="AG42" s="23" t="s">
        <v>62</v>
      </c>
      <c r="AH42" s="23" t="s">
        <v>62</v>
      </c>
      <c r="AI42" s="60"/>
      <c r="AJ42" s="60"/>
      <c r="AK42" s="60"/>
      <c r="AL42" s="60"/>
      <c r="AM42" s="66"/>
      <c r="AN42" s="72"/>
      <c r="AO42" s="72"/>
      <c r="AP42" s="60"/>
      <c r="AQ42" s="60"/>
      <c r="AR42" s="60"/>
      <c r="AS42" s="60"/>
      <c r="AT42" s="60"/>
      <c r="AU42" s="66"/>
      <c r="AV42" s="66"/>
      <c r="AW42" s="78"/>
      <c r="AX42" s="60"/>
      <c r="AY42" s="60"/>
      <c r="AZ42" s="81"/>
      <c r="BA42" s="60"/>
      <c r="BB42" s="60"/>
      <c r="BC42" s="60"/>
      <c r="BD42" s="60"/>
      <c r="BE42" s="84"/>
      <c r="BF42" s="60"/>
      <c r="BG42" s="60"/>
      <c r="BH42" s="60"/>
      <c r="BI42" s="60"/>
      <c r="BJ42" s="60"/>
      <c r="BK42" s="60"/>
      <c r="BL42" s="60"/>
      <c r="BM42" s="60"/>
      <c r="BN42" s="22"/>
      <c r="BO42" s="22"/>
      <c r="BP42" s="22"/>
      <c r="BQ42" s="22"/>
      <c r="BR42" s="22"/>
      <c r="BS42" s="22"/>
      <c r="BT42" s="22"/>
    </row>
    <row r="43" spans="1:72" ht="24.95" customHeight="1" x14ac:dyDescent="0.25">
      <c r="A43" s="60"/>
      <c r="B43" s="60"/>
      <c r="C43" s="60"/>
      <c r="D43" s="60"/>
      <c r="E43" s="60"/>
      <c r="F43" s="60"/>
      <c r="G43" s="63"/>
      <c r="H43" s="66"/>
      <c r="I43" s="60"/>
      <c r="J43" s="60"/>
      <c r="K43" s="60"/>
      <c r="L43" s="60"/>
      <c r="M43" s="60"/>
      <c r="N43" s="60"/>
      <c r="O43" s="60"/>
      <c r="P43" s="69"/>
      <c r="Q43" s="66"/>
      <c r="R43" s="63"/>
      <c r="S43" s="23" t="s">
        <v>62</v>
      </c>
      <c r="T43" s="23" t="s">
        <v>62</v>
      </c>
      <c r="U43" s="23" t="s">
        <v>62</v>
      </c>
      <c r="V43" s="23"/>
      <c r="W43" s="24"/>
      <c r="X43" s="24"/>
      <c r="Y43" s="24"/>
      <c r="Z43" s="24"/>
      <c r="AA43" s="63"/>
      <c r="AB43" s="23" t="s">
        <v>62</v>
      </c>
      <c r="AC43" s="23" t="s">
        <v>62</v>
      </c>
      <c r="AD43" s="23" t="s">
        <v>62</v>
      </c>
      <c r="AE43" s="23" t="s">
        <v>62</v>
      </c>
      <c r="AF43" s="23" t="s">
        <v>62</v>
      </c>
      <c r="AG43" s="23" t="s">
        <v>62</v>
      </c>
      <c r="AH43" s="23" t="s">
        <v>62</v>
      </c>
      <c r="AI43" s="60"/>
      <c r="AJ43" s="60"/>
      <c r="AK43" s="60"/>
      <c r="AL43" s="60"/>
      <c r="AM43" s="66"/>
      <c r="AN43" s="72"/>
      <c r="AO43" s="72"/>
      <c r="AP43" s="60"/>
      <c r="AQ43" s="60"/>
      <c r="AR43" s="60"/>
      <c r="AS43" s="60"/>
      <c r="AT43" s="60"/>
      <c r="AU43" s="66"/>
      <c r="AV43" s="66"/>
      <c r="AW43" s="78"/>
      <c r="AX43" s="60"/>
      <c r="AY43" s="60"/>
      <c r="AZ43" s="81"/>
      <c r="BA43" s="60"/>
      <c r="BB43" s="60"/>
      <c r="BC43" s="60"/>
      <c r="BD43" s="60"/>
      <c r="BE43" s="84"/>
      <c r="BF43" s="60"/>
      <c r="BG43" s="60"/>
      <c r="BH43" s="60"/>
      <c r="BI43" s="60"/>
      <c r="BJ43" s="60"/>
      <c r="BK43" s="60"/>
      <c r="BL43" s="60"/>
      <c r="BM43" s="60"/>
      <c r="BN43" s="22"/>
      <c r="BO43" s="22"/>
      <c r="BP43" s="22"/>
      <c r="BQ43" s="22"/>
      <c r="BR43" s="22"/>
      <c r="BS43" s="22"/>
      <c r="BT43" s="22"/>
    </row>
    <row r="44" spans="1:72" ht="24.95" customHeight="1" x14ac:dyDescent="0.25">
      <c r="A44" s="60"/>
      <c r="B44" s="60"/>
      <c r="C44" s="60"/>
      <c r="D44" s="60"/>
      <c r="E44" s="60"/>
      <c r="F44" s="60"/>
      <c r="G44" s="63"/>
      <c r="H44" s="66"/>
      <c r="I44" s="60"/>
      <c r="J44" s="60"/>
      <c r="K44" s="60"/>
      <c r="L44" s="60"/>
      <c r="M44" s="60"/>
      <c r="N44" s="60"/>
      <c r="O44" s="60"/>
      <c r="P44" s="69"/>
      <c r="Q44" s="66"/>
      <c r="R44" s="63"/>
      <c r="S44" s="23" t="s">
        <v>62</v>
      </c>
      <c r="T44" s="23" t="s">
        <v>62</v>
      </c>
      <c r="U44" s="23" t="s">
        <v>62</v>
      </c>
      <c r="V44" s="23" t="s">
        <v>62</v>
      </c>
      <c r="W44" s="24"/>
      <c r="X44" s="24"/>
      <c r="Y44" s="24"/>
      <c r="Z44" s="24"/>
      <c r="AA44" s="63"/>
      <c r="AB44" s="23" t="s">
        <v>62</v>
      </c>
      <c r="AC44" s="23" t="s">
        <v>62</v>
      </c>
      <c r="AD44" s="23" t="s">
        <v>62</v>
      </c>
      <c r="AE44" s="23" t="s">
        <v>62</v>
      </c>
      <c r="AF44" s="23" t="s">
        <v>62</v>
      </c>
      <c r="AG44" s="23" t="s">
        <v>62</v>
      </c>
      <c r="AH44" s="23" t="s">
        <v>62</v>
      </c>
      <c r="AI44" s="60"/>
      <c r="AJ44" s="60"/>
      <c r="AK44" s="60"/>
      <c r="AL44" s="60"/>
      <c r="AM44" s="66"/>
      <c r="AN44" s="72"/>
      <c r="AO44" s="72"/>
      <c r="AP44" s="60"/>
      <c r="AQ44" s="60"/>
      <c r="AR44" s="60"/>
      <c r="AS44" s="60"/>
      <c r="AT44" s="60"/>
      <c r="AU44" s="66"/>
      <c r="AV44" s="66"/>
      <c r="AW44" s="78"/>
      <c r="AX44" s="60"/>
      <c r="AY44" s="60"/>
      <c r="AZ44" s="81"/>
      <c r="BA44" s="60"/>
      <c r="BB44" s="60"/>
      <c r="BC44" s="60"/>
      <c r="BD44" s="60"/>
      <c r="BE44" s="84"/>
      <c r="BF44" s="60"/>
      <c r="BG44" s="60"/>
      <c r="BH44" s="60"/>
      <c r="BI44" s="60"/>
      <c r="BJ44" s="60"/>
      <c r="BK44" s="60"/>
      <c r="BL44" s="60"/>
      <c r="BM44" s="60"/>
      <c r="BN44" s="22"/>
      <c r="BO44" s="22"/>
      <c r="BP44" s="22"/>
      <c r="BQ44" s="22"/>
      <c r="BR44" s="22"/>
      <c r="BS44" s="22"/>
      <c r="BT44" s="22"/>
    </row>
    <row r="45" spans="1:72" ht="24.95" customHeight="1" x14ac:dyDescent="0.25">
      <c r="A45" s="60"/>
      <c r="B45" s="60"/>
      <c r="C45" s="60"/>
      <c r="D45" s="60"/>
      <c r="E45" s="60"/>
      <c r="F45" s="60"/>
      <c r="G45" s="63"/>
      <c r="H45" s="66"/>
      <c r="I45" s="60"/>
      <c r="J45" s="60"/>
      <c r="K45" s="60"/>
      <c r="L45" s="60"/>
      <c r="M45" s="60"/>
      <c r="N45" s="60"/>
      <c r="O45" s="60"/>
      <c r="P45" s="69"/>
      <c r="Q45" s="66"/>
      <c r="R45" s="63"/>
      <c r="S45" s="23" t="s">
        <v>62</v>
      </c>
      <c r="T45" s="23" t="s">
        <v>62</v>
      </c>
      <c r="U45" s="23" t="s">
        <v>62</v>
      </c>
      <c r="V45" s="23" t="s">
        <v>62</v>
      </c>
      <c r="W45" s="24"/>
      <c r="X45" s="24"/>
      <c r="Y45" s="24"/>
      <c r="Z45" s="24"/>
      <c r="AA45" s="63"/>
      <c r="AB45" s="23" t="s">
        <v>62</v>
      </c>
      <c r="AC45" s="23" t="s">
        <v>62</v>
      </c>
      <c r="AD45" s="23" t="s">
        <v>62</v>
      </c>
      <c r="AE45" s="23" t="s">
        <v>62</v>
      </c>
      <c r="AF45" s="23" t="s">
        <v>62</v>
      </c>
      <c r="AG45" s="23" t="s">
        <v>62</v>
      </c>
      <c r="AH45" s="23" t="s">
        <v>62</v>
      </c>
      <c r="AI45" s="60"/>
      <c r="AJ45" s="60"/>
      <c r="AK45" s="60"/>
      <c r="AL45" s="60"/>
      <c r="AM45" s="66"/>
      <c r="AN45" s="72"/>
      <c r="AO45" s="72"/>
      <c r="AP45" s="60"/>
      <c r="AQ45" s="60"/>
      <c r="AR45" s="60"/>
      <c r="AS45" s="60"/>
      <c r="AT45" s="60"/>
      <c r="AU45" s="66"/>
      <c r="AV45" s="66"/>
      <c r="AW45" s="78"/>
      <c r="AX45" s="60"/>
      <c r="AY45" s="60"/>
      <c r="AZ45" s="81"/>
      <c r="BA45" s="60"/>
      <c r="BB45" s="60"/>
      <c r="BC45" s="60"/>
      <c r="BD45" s="60"/>
      <c r="BE45" s="84"/>
      <c r="BF45" s="60"/>
      <c r="BG45" s="60"/>
      <c r="BH45" s="60"/>
      <c r="BI45" s="60"/>
      <c r="BJ45" s="60"/>
      <c r="BK45" s="60"/>
      <c r="BL45" s="60"/>
      <c r="BM45" s="60"/>
      <c r="BN45" s="22"/>
      <c r="BO45" s="22"/>
      <c r="BP45" s="22"/>
      <c r="BQ45" s="22"/>
      <c r="BR45" s="22"/>
      <c r="BS45" s="22"/>
      <c r="BT45" s="22"/>
    </row>
    <row r="46" spans="1:72" ht="24.95" customHeight="1" x14ac:dyDescent="0.25">
      <c r="A46" s="61"/>
      <c r="B46" s="61"/>
      <c r="C46" s="61"/>
      <c r="D46" s="61"/>
      <c r="E46" s="61"/>
      <c r="F46" s="61"/>
      <c r="G46" s="64"/>
      <c r="H46" s="67"/>
      <c r="I46" s="61"/>
      <c r="J46" s="61"/>
      <c r="K46" s="61"/>
      <c r="L46" s="61"/>
      <c r="M46" s="61"/>
      <c r="N46" s="61"/>
      <c r="O46" s="61"/>
      <c r="P46" s="70"/>
      <c r="Q46" s="67"/>
      <c r="R46" s="64"/>
      <c r="S46" s="23" t="s">
        <v>62</v>
      </c>
      <c r="T46" s="23" t="s">
        <v>62</v>
      </c>
      <c r="U46" s="23" t="s">
        <v>62</v>
      </c>
      <c r="V46" s="23" t="s">
        <v>62</v>
      </c>
      <c r="W46" s="24"/>
      <c r="X46" s="24"/>
      <c r="Y46" s="24"/>
      <c r="Z46" s="24"/>
      <c r="AA46" s="64"/>
      <c r="AB46" s="23" t="s">
        <v>62</v>
      </c>
      <c r="AC46" s="23" t="s">
        <v>62</v>
      </c>
      <c r="AD46" s="23" t="s">
        <v>62</v>
      </c>
      <c r="AE46" s="23" t="s">
        <v>62</v>
      </c>
      <c r="AF46" s="23" t="s">
        <v>62</v>
      </c>
      <c r="AG46" s="23" t="s">
        <v>62</v>
      </c>
      <c r="AH46" s="23" t="s">
        <v>62</v>
      </c>
      <c r="AI46" s="61"/>
      <c r="AJ46" s="61"/>
      <c r="AK46" s="61"/>
      <c r="AL46" s="61"/>
      <c r="AM46" s="67"/>
      <c r="AN46" s="73"/>
      <c r="AO46" s="73"/>
      <c r="AP46" s="61"/>
      <c r="AQ46" s="61"/>
      <c r="AR46" s="61"/>
      <c r="AS46" s="61"/>
      <c r="AT46" s="61"/>
      <c r="AU46" s="67"/>
      <c r="AV46" s="67"/>
      <c r="AW46" s="79"/>
      <c r="AX46" s="61"/>
      <c r="AY46" s="61"/>
      <c r="AZ46" s="82"/>
      <c r="BA46" s="61"/>
      <c r="BB46" s="61"/>
      <c r="BC46" s="61"/>
      <c r="BD46" s="61"/>
      <c r="BE46" s="85"/>
      <c r="BF46" s="61"/>
      <c r="BG46" s="61"/>
      <c r="BH46" s="61"/>
      <c r="BI46" s="61"/>
      <c r="BJ46" s="61"/>
      <c r="BK46" s="61"/>
      <c r="BL46" s="61"/>
      <c r="BM46" s="61"/>
      <c r="BN46" s="22"/>
      <c r="BO46" s="22"/>
      <c r="BP46" s="22"/>
      <c r="BQ46" s="22"/>
      <c r="BR46" s="22"/>
      <c r="BS46" s="22"/>
      <c r="BT46" s="22"/>
    </row>
    <row r="47" spans="1:72" ht="24.95" customHeight="1" x14ac:dyDescent="0.25"/>
    <row r="48" spans="1:72" ht="24.95" customHeight="1" x14ac:dyDescent="0.25"/>
    <row r="49" spans="1:7" ht="24.95" customHeight="1" x14ac:dyDescent="0.25"/>
    <row r="50" spans="1:7" ht="24.95" customHeight="1" x14ac:dyDescent="0.25"/>
    <row r="51" spans="1:7" ht="24.95" customHeight="1" x14ac:dyDescent="0.25">
      <c r="A51" s="32" t="s">
        <v>64</v>
      </c>
      <c r="B51" s="33"/>
      <c r="C51" s="33"/>
      <c r="D51" s="33"/>
      <c r="E51" s="33"/>
      <c r="F51" s="33"/>
      <c r="G51" s="34"/>
    </row>
    <row r="52" spans="1:7" ht="24.95" customHeight="1" x14ac:dyDescent="0.25">
      <c r="A52" s="86" t="s">
        <v>66</v>
      </c>
      <c r="B52" s="86"/>
      <c r="C52" s="86"/>
      <c r="D52" s="86"/>
      <c r="E52" s="86"/>
      <c r="F52" s="86"/>
      <c r="G52" s="34"/>
    </row>
    <row r="53" spans="1:7" ht="24.95" customHeight="1" x14ac:dyDescent="0.25">
      <c r="A53" s="86" t="s">
        <v>65</v>
      </c>
      <c r="B53" s="86"/>
      <c r="C53" s="33"/>
      <c r="D53" s="33"/>
      <c r="E53" s="33"/>
      <c r="F53" s="33"/>
      <c r="G53" s="34"/>
    </row>
    <row r="54" spans="1:7" ht="24.95" customHeight="1" x14ac:dyDescent="0.25"/>
    <row r="55" spans="1:7" ht="24.95" customHeight="1" x14ac:dyDescent="0.25"/>
    <row r="56" spans="1:7" ht="24.95" customHeight="1" x14ac:dyDescent="0.25"/>
    <row r="57" spans="1:7" ht="24.95" customHeight="1" x14ac:dyDescent="0.25"/>
    <row r="58" spans="1:7" ht="24.95" customHeight="1" x14ac:dyDescent="0.25"/>
    <row r="59" spans="1:7" ht="24.95" customHeight="1" x14ac:dyDescent="0.25"/>
    <row r="60" spans="1:7" ht="24.95" customHeight="1" x14ac:dyDescent="0.25"/>
    <row r="61" spans="1:7" ht="24.95" customHeight="1" x14ac:dyDescent="0.25"/>
    <row r="62" spans="1:7" ht="24.95" customHeight="1" x14ac:dyDescent="0.25"/>
    <row r="63" spans="1:7" ht="24.95" customHeight="1" x14ac:dyDescent="0.25"/>
    <row r="64" spans="1:7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  <row r="111" ht="24.95" customHeight="1" x14ac:dyDescent="0.25"/>
    <row r="112" ht="24.95" customHeight="1" x14ac:dyDescent="0.25"/>
    <row r="113" ht="24.95" customHeight="1" x14ac:dyDescent="0.25"/>
    <row r="114" ht="24.95" customHeight="1" x14ac:dyDescent="0.25"/>
    <row r="115" ht="24.95" customHeight="1" x14ac:dyDescent="0.25"/>
    <row r="116" ht="24.95" customHeight="1" x14ac:dyDescent="0.25"/>
    <row r="117" ht="24.95" customHeight="1" x14ac:dyDescent="0.25"/>
    <row r="118" ht="24.95" customHeight="1" x14ac:dyDescent="0.25"/>
    <row r="119" ht="24.95" customHeight="1" x14ac:dyDescent="0.25"/>
    <row r="120" ht="24.95" customHeight="1" x14ac:dyDescent="0.25"/>
    <row r="121" ht="24.95" customHeight="1" x14ac:dyDescent="0.25"/>
    <row r="122" ht="24.95" customHeight="1" x14ac:dyDescent="0.25"/>
    <row r="123" ht="24.95" customHeight="1" x14ac:dyDescent="0.25"/>
    <row r="124" ht="24.95" customHeight="1" x14ac:dyDescent="0.25"/>
    <row r="125" ht="24.95" customHeight="1" x14ac:dyDescent="0.25"/>
    <row r="126" ht="24.95" customHeight="1" x14ac:dyDescent="0.25"/>
    <row r="127" ht="24.95" customHeight="1" x14ac:dyDescent="0.25"/>
    <row r="128" ht="24.95" customHeight="1" x14ac:dyDescent="0.25"/>
    <row r="129" ht="24.95" customHeight="1" x14ac:dyDescent="0.25"/>
    <row r="130" ht="24.95" customHeight="1" x14ac:dyDescent="0.25"/>
    <row r="131" ht="24.95" customHeight="1" x14ac:dyDescent="0.25"/>
    <row r="132" ht="24.95" customHeight="1" x14ac:dyDescent="0.25"/>
    <row r="133" ht="24.95" customHeight="1" x14ac:dyDescent="0.25"/>
    <row r="134" ht="24.95" customHeight="1" x14ac:dyDescent="0.25"/>
    <row r="135" ht="24.95" customHeight="1" x14ac:dyDescent="0.25"/>
    <row r="136" ht="24.95" customHeight="1" x14ac:dyDescent="0.25"/>
    <row r="137" ht="24.95" customHeight="1" x14ac:dyDescent="0.25"/>
    <row r="138" ht="24.95" customHeight="1" x14ac:dyDescent="0.25"/>
    <row r="139" ht="24.95" customHeight="1" x14ac:dyDescent="0.25"/>
    <row r="140" ht="24.95" customHeight="1" x14ac:dyDescent="0.25"/>
    <row r="141" ht="24.95" customHeight="1" x14ac:dyDescent="0.25"/>
    <row r="142" ht="24.95" customHeight="1" x14ac:dyDescent="0.25"/>
    <row r="143" ht="24.95" customHeight="1" x14ac:dyDescent="0.25"/>
    <row r="144" ht="24.95" customHeight="1" x14ac:dyDescent="0.25"/>
    <row r="145" ht="24.95" customHeight="1" x14ac:dyDescent="0.25"/>
    <row r="146" ht="24.95" customHeight="1" x14ac:dyDescent="0.25"/>
    <row r="147" ht="24.95" customHeight="1" x14ac:dyDescent="0.25"/>
    <row r="148" ht="24.95" customHeight="1" x14ac:dyDescent="0.25"/>
    <row r="149" ht="24.95" customHeight="1" x14ac:dyDescent="0.25"/>
    <row r="150" ht="24.95" customHeight="1" x14ac:dyDescent="0.25"/>
    <row r="151" ht="24.95" customHeight="1" x14ac:dyDescent="0.25"/>
    <row r="152" ht="24.95" customHeight="1" x14ac:dyDescent="0.25"/>
    <row r="153" ht="24.95" customHeight="1" x14ac:dyDescent="0.25"/>
    <row r="154" ht="24.95" customHeight="1" x14ac:dyDescent="0.25"/>
    <row r="155" ht="24.95" customHeight="1" x14ac:dyDescent="0.25"/>
    <row r="156" ht="24.95" customHeight="1" x14ac:dyDescent="0.25"/>
    <row r="157" ht="24.95" customHeight="1" x14ac:dyDescent="0.25"/>
    <row r="158" ht="24.95" customHeight="1" x14ac:dyDescent="0.25"/>
    <row r="159" ht="24.95" customHeight="1" x14ac:dyDescent="0.25"/>
    <row r="160" ht="24.95" customHeight="1" x14ac:dyDescent="0.25"/>
    <row r="161" ht="24.95" customHeight="1" x14ac:dyDescent="0.25"/>
    <row r="162" ht="24.95" customHeight="1" x14ac:dyDescent="0.25"/>
    <row r="163" ht="24.95" customHeight="1" x14ac:dyDescent="0.25"/>
    <row r="164" ht="24.95" customHeight="1" x14ac:dyDescent="0.25"/>
    <row r="165" ht="24.95" customHeight="1" x14ac:dyDescent="0.25"/>
    <row r="166" ht="24.95" customHeight="1" x14ac:dyDescent="0.25"/>
    <row r="167" ht="24.95" customHeight="1" x14ac:dyDescent="0.25"/>
    <row r="168" ht="24.95" customHeight="1" x14ac:dyDescent="0.25"/>
    <row r="169" ht="24.95" customHeight="1" x14ac:dyDescent="0.25"/>
    <row r="170" ht="24.95" customHeight="1" x14ac:dyDescent="0.25"/>
    <row r="171" ht="24.95" customHeight="1" x14ac:dyDescent="0.25"/>
    <row r="172" ht="24.95" customHeight="1" x14ac:dyDescent="0.25"/>
    <row r="173" ht="24.95" customHeight="1" x14ac:dyDescent="0.25"/>
    <row r="174" ht="24.95" customHeight="1" x14ac:dyDescent="0.25"/>
    <row r="175" ht="24.95" customHeight="1" x14ac:dyDescent="0.25"/>
    <row r="176" ht="24.95" customHeight="1" x14ac:dyDescent="0.25"/>
    <row r="177" ht="24.95" customHeight="1" x14ac:dyDescent="0.25"/>
    <row r="178" ht="24.95" customHeight="1" x14ac:dyDescent="0.25"/>
    <row r="179" ht="24.95" customHeight="1" x14ac:dyDescent="0.25"/>
    <row r="180" ht="24.95" customHeight="1" x14ac:dyDescent="0.25"/>
    <row r="181" ht="24.95" customHeight="1" x14ac:dyDescent="0.25"/>
    <row r="182" ht="24.95" customHeight="1" x14ac:dyDescent="0.25"/>
    <row r="183" ht="24.95" customHeight="1" x14ac:dyDescent="0.25"/>
    <row r="184" ht="24.95" customHeight="1" x14ac:dyDescent="0.25"/>
    <row r="185" ht="24.95" customHeight="1" x14ac:dyDescent="0.25"/>
    <row r="186" ht="24.95" customHeight="1" x14ac:dyDescent="0.25"/>
    <row r="187" ht="24.95" customHeight="1" x14ac:dyDescent="0.25"/>
    <row r="188" ht="24.95" customHeight="1" x14ac:dyDescent="0.25"/>
    <row r="189" ht="24.95" customHeight="1" x14ac:dyDescent="0.25"/>
    <row r="190" ht="24.95" customHeight="1" x14ac:dyDescent="0.25"/>
    <row r="191" ht="24.95" customHeight="1" x14ac:dyDescent="0.25"/>
    <row r="192" ht="24.95" customHeight="1" x14ac:dyDescent="0.25"/>
    <row r="193" ht="24.95" customHeight="1" x14ac:dyDescent="0.25"/>
    <row r="194" ht="24.95" customHeight="1" x14ac:dyDescent="0.25"/>
    <row r="195" ht="24.95" customHeight="1" x14ac:dyDescent="0.25"/>
    <row r="196" ht="24.95" customHeight="1" x14ac:dyDescent="0.25"/>
    <row r="197" ht="24.95" customHeight="1" x14ac:dyDescent="0.25"/>
    <row r="198" ht="24.95" customHeight="1" x14ac:dyDescent="0.25"/>
    <row r="199" ht="24.95" customHeight="1" x14ac:dyDescent="0.25"/>
    <row r="200" ht="24.95" customHeight="1" x14ac:dyDescent="0.25"/>
    <row r="201" ht="24.95" customHeight="1" x14ac:dyDescent="0.25"/>
    <row r="202" ht="24.95" customHeight="1" x14ac:dyDescent="0.25"/>
    <row r="203" ht="24.95" customHeight="1" x14ac:dyDescent="0.25"/>
    <row r="204" ht="24.95" customHeight="1" x14ac:dyDescent="0.25"/>
    <row r="205" ht="24.95" customHeight="1" x14ac:dyDescent="0.25"/>
    <row r="206" ht="24.95" customHeight="1" x14ac:dyDescent="0.25"/>
    <row r="207" ht="24.95" customHeight="1" x14ac:dyDescent="0.25"/>
    <row r="208" ht="24.95" customHeight="1" x14ac:dyDescent="0.25"/>
    <row r="209" ht="24.95" customHeight="1" x14ac:dyDescent="0.25"/>
    <row r="210" ht="24.95" customHeight="1" x14ac:dyDescent="0.25"/>
    <row r="211" ht="24.95" customHeight="1" x14ac:dyDescent="0.25"/>
    <row r="212" ht="24.95" customHeight="1" x14ac:dyDescent="0.25"/>
    <row r="213" ht="24.95" customHeight="1" x14ac:dyDescent="0.25"/>
    <row r="214" ht="24.95" customHeight="1" x14ac:dyDescent="0.25"/>
    <row r="215" ht="24.95" customHeight="1" x14ac:dyDescent="0.25"/>
    <row r="216" ht="24.95" customHeight="1" x14ac:dyDescent="0.25"/>
    <row r="217" ht="24.95" customHeight="1" x14ac:dyDescent="0.25"/>
    <row r="218" ht="24.95" customHeight="1" x14ac:dyDescent="0.25"/>
    <row r="219" ht="24.95" customHeight="1" x14ac:dyDescent="0.25"/>
    <row r="220" ht="24.95" customHeight="1" x14ac:dyDescent="0.25"/>
    <row r="221" ht="24.95" customHeight="1" x14ac:dyDescent="0.25"/>
    <row r="222" ht="24.95" customHeight="1" x14ac:dyDescent="0.25"/>
    <row r="223" ht="24.95" customHeight="1" x14ac:dyDescent="0.25"/>
    <row r="224" ht="24.95" customHeight="1" x14ac:dyDescent="0.25"/>
    <row r="225" ht="24.95" customHeight="1" x14ac:dyDescent="0.25"/>
    <row r="226" ht="24.95" customHeight="1" x14ac:dyDescent="0.25"/>
    <row r="227" ht="24.95" customHeight="1" x14ac:dyDescent="0.25"/>
    <row r="228" ht="24.95" customHeight="1" x14ac:dyDescent="0.25"/>
    <row r="229" ht="24.95" customHeight="1" x14ac:dyDescent="0.25"/>
    <row r="230" ht="24.95" customHeight="1" x14ac:dyDescent="0.25"/>
    <row r="231" ht="24.95" customHeight="1" x14ac:dyDescent="0.25"/>
    <row r="232" ht="24.95" customHeight="1" x14ac:dyDescent="0.25"/>
    <row r="233" ht="24.95" customHeight="1" x14ac:dyDescent="0.25"/>
    <row r="234" ht="24.95" customHeight="1" x14ac:dyDescent="0.25"/>
    <row r="235" ht="24.95" customHeight="1" x14ac:dyDescent="0.25"/>
    <row r="236" ht="24.95" customHeight="1" x14ac:dyDescent="0.25"/>
    <row r="237" ht="24.95" customHeight="1" x14ac:dyDescent="0.25"/>
    <row r="238" ht="24.95" customHeight="1" x14ac:dyDescent="0.25"/>
    <row r="239" ht="24.95" customHeight="1" x14ac:dyDescent="0.25"/>
    <row r="240" ht="24.95" customHeight="1" x14ac:dyDescent="0.25"/>
    <row r="241" ht="24.95" customHeight="1" x14ac:dyDescent="0.25"/>
    <row r="242" ht="24.95" customHeight="1" x14ac:dyDescent="0.25"/>
    <row r="243" ht="24.95" customHeight="1" x14ac:dyDescent="0.25"/>
    <row r="244" ht="24.95" customHeight="1" x14ac:dyDescent="0.25"/>
    <row r="245" ht="24.95" customHeight="1" x14ac:dyDescent="0.25"/>
    <row r="246" ht="24.95" customHeight="1" x14ac:dyDescent="0.25"/>
    <row r="247" ht="24.95" customHeight="1" x14ac:dyDescent="0.25"/>
    <row r="248" ht="24.95" customHeight="1" x14ac:dyDescent="0.25"/>
    <row r="249" ht="24.95" customHeight="1" x14ac:dyDescent="0.25"/>
    <row r="250" ht="24.95" customHeight="1" x14ac:dyDescent="0.25"/>
    <row r="251" ht="24.95" customHeight="1" x14ac:dyDescent="0.25"/>
    <row r="252" ht="24.95" customHeight="1" x14ac:dyDescent="0.25"/>
    <row r="253" ht="24.95" customHeight="1" x14ac:dyDescent="0.25"/>
    <row r="254" ht="24.95" customHeight="1" x14ac:dyDescent="0.25"/>
    <row r="255" ht="24.95" customHeight="1" x14ac:dyDescent="0.25"/>
    <row r="256" ht="24.95" customHeight="1" x14ac:dyDescent="0.25"/>
    <row r="257" ht="24.95" customHeight="1" x14ac:dyDescent="0.25"/>
    <row r="258" ht="24.95" customHeight="1" x14ac:dyDescent="0.25"/>
    <row r="259" ht="24.95" customHeight="1" x14ac:dyDescent="0.25"/>
    <row r="260" ht="24.95" customHeight="1" x14ac:dyDescent="0.25"/>
    <row r="261" ht="24.95" customHeight="1" x14ac:dyDescent="0.25"/>
    <row r="262" ht="24.95" customHeight="1" x14ac:dyDescent="0.25"/>
    <row r="263" ht="24.95" customHeight="1" x14ac:dyDescent="0.25"/>
    <row r="264" ht="24.95" customHeight="1" x14ac:dyDescent="0.25"/>
    <row r="265" ht="24.95" customHeight="1" x14ac:dyDescent="0.25"/>
    <row r="266" ht="24.95" customHeight="1" x14ac:dyDescent="0.25"/>
    <row r="267" ht="24.95" customHeight="1" x14ac:dyDescent="0.25"/>
    <row r="268" ht="24.95" customHeight="1" x14ac:dyDescent="0.25"/>
    <row r="269" ht="24.95" customHeight="1" x14ac:dyDescent="0.25"/>
    <row r="270" ht="24.95" customHeight="1" x14ac:dyDescent="0.25"/>
    <row r="271" ht="24.95" customHeight="1" x14ac:dyDescent="0.25"/>
    <row r="272" ht="24.95" customHeight="1" x14ac:dyDescent="0.25"/>
    <row r="273" ht="24.95" customHeight="1" x14ac:dyDescent="0.25"/>
    <row r="274" ht="24.95" customHeight="1" x14ac:dyDescent="0.25"/>
    <row r="275" ht="24.95" customHeight="1" x14ac:dyDescent="0.25"/>
    <row r="276" ht="24.95" customHeight="1" x14ac:dyDescent="0.25"/>
    <row r="277" ht="24.95" customHeight="1" x14ac:dyDescent="0.25"/>
    <row r="278" ht="24.95" customHeight="1" x14ac:dyDescent="0.25"/>
    <row r="279" ht="24.95" customHeight="1" x14ac:dyDescent="0.25"/>
    <row r="280" ht="24.95" customHeight="1" x14ac:dyDescent="0.25"/>
    <row r="281" ht="24.95" customHeight="1" x14ac:dyDescent="0.25"/>
    <row r="282" ht="24.95" customHeight="1" x14ac:dyDescent="0.25"/>
    <row r="283" ht="24.95" customHeight="1" x14ac:dyDescent="0.25"/>
    <row r="284" ht="24.95" customHeight="1" x14ac:dyDescent="0.25"/>
    <row r="285" ht="24.95" customHeight="1" x14ac:dyDescent="0.25"/>
    <row r="286" ht="24.95" customHeight="1" x14ac:dyDescent="0.25"/>
    <row r="287" ht="24.95" customHeight="1" x14ac:dyDescent="0.25"/>
    <row r="288" ht="24.95" customHeight="1" x14ac:dyDescent="0.25"/>
    <row r="289" ht="24.95" customHeight="1" x14ac:dyDescent="0.25"/>
    <row r="290" ht="24.95" customHeight="1" x14ac:dyDescent="0.25"/>
    <row r="291" ht="24.95" customHeight="1" x14ac:dyDescent="0.25"/>
    <row r="292" ht="24.95" customHeight="1" x14ac:dyDescent="0.25"/>
    <row r="293" ht="24.95" customHeight="1" x14ac:dyDescent="0.25"/>
    <row r="294" ht="24.95" customHeight="1" x14ac:dyDescent="0.25"/>
    <row r="295" ht="24.95" customHeight="1" x14ac:dyDescent="0.25"/>
    <row r="296" ht="24.95" customHeight="1" x14ac:dyDescent="0.25"/>
    <row r="297" ht="24.95" customHeight="1" x14ac:dyDescent="0.25"/>
    <row r="298" ht="24.95" customHeight="1" x14ac:dyDescent="0.25"/>
    <row r="299" ht="24.95" customHeight="1" x14ac:dyDescent="0.25"/>
    <row r="300" ht="24.95" customHeight="1" x14ac:dyDescent="0.25"/>
    <row r="301" ht="24.95" customHeight="1" x14ac:dyDescent="0.25"/>
    <row r="302" ht="24.95" customHeight="1" x14ac:dyDescent="0.25"/>
    <row r="303" ht="24.95" customHeight="1" x14ac:dyDescent="0.25"/>
    <row r="304" ht="24.95" customHeight="1" x14ac:dyDescent="0.25"/>
    <row r="305" ht="24.95" customHeight="1" x14ac:dyDescent="0.25"/>
    <row r="306" ht="24.95" customHeight="1" x14ac:dyDescent="0.25"/>
    <row r="307" ht="24.95" customHeight="1" x14ac:dyDescent="0.25"/>
    <row r="308" ht="24.95" customHeight="1" x14ac:dyDescent="0.25"/>
    <row r="309" ht="24.95" customHeight="1" x14ac:dyDescent="0.25"/>
    <row r="310" ht="24.95" customHeight="1" x14ac:dyDescent="0.25"/>
    <row r="311" ht="24.95" customHeight="1" x14ac:dyDescent="0.25"/>
    <row r="312" ht="24.95" customHeight="1" x14ac:dyDescent="0.25"/>
    <row r="313" ht="24.95" customHeight="1" x14ac:dyDescent="0.25"/>
    <row r="314" ht="24.95" customHeight="1" x14ac:dyDescent="0.25"/>
    <row r="315" ht="24.95" customHeight="1" x14ac:dyDescent="0.25"/>
    <row r="316" ht="24.95" customHeight="1" x14ac:dyDescent="0.25"/>
    <row r="317" ht="24.95" customHeight="1" x14ac:dyDescent="0.25"/>
    <row r="318" ht="27" customHeight="1" x14ac:dyDescent="0.25"/>
    <row r="319" ht="19.899999999999999" customHeight="1" x14ac:dyDescent="0.25"/>
    <row r="320" ht="19.899999999999999" customHeight="1" x14ac:dyDescent="0.25"/>
    <row r="321" ht="19.899999999999999" customHeight="1" x14ac:dyDescent="0.25"/>
    <row r="322" ht="13.5" customHeight="1" x14ac:dyDescent="0.25"/>
    <row r="323" ht="27" customHeight="1" x14ac:dyDescent="0.25"/>
    <row r="324" ht="27" customHeight="1" x14ac:dyDescent="0.25"/>
    <row r="326" ht="13.5" customHeight="1" x14ac:dyDescent="0.25"/>
    <row r="327" ht="27" customHeight="1" x14ac:dyDescent="0.25"/>
  </sheetData>
  <mergeCells count="317">
    <mergeCell ref="A52:F52"/>
    <mergeCell ref="A53:B53"/>
    <mergeCell ref="BI41:BI46"/>
    <mergeCell ref="BJ41:BJ46"/>
    <mergeCell ref="BK41:BK46"/>
    <mergeCell ref="BL41:BL46"/>
    <mergeCell ref="BM41:BM46"/>
    <mergeCell ref="AZ41:AZ46"/>
    <mergeCell ref="BA41:BA46"/>
    <mergeCell ref="BB41:BB46"/>
    <mergeCell ref="BC41:BC46"/>
    <mergeCell ref="BD41:BD46"/>
    <mergeCell ref="BE41:BE46"/>
    <mergeCell ref="BF41:BF46"/>
    <mergeCell ref="BG41:BG46"/>
    <mergeCell ref="BH41:BH46"/>
    <mergeCell ref="AQ41:AQ46"/>
    <mergeCell ref="AR41:AR46"/>
    <mergeCell ref="AS41:AS46"/>
    <mergeCell ref="AT41:AT46"/>
    <mergeCell ref="AU41:AU46"/>
    <mergeCell ref="AV41:AV46"/>
    <mergeCell ref="AA41:AA46"/>
    <mergeCell ref="AI41:AI46"/>
    <mergeCell ref="BK29:BK34"/>
    <mergeCell ref="BL29:BL34"/>
    <mergeCell ref="BM29:BM34"/>
    <mergeCell ref="AW35:AW40"/>
    <mergeCell ref="AX35:AX40"/>
    <mergeCell ref="AY35:AY40"/>
    <mergeCell ref="AZ35:AZ40"/>
    <mergeCell ref="BA35:BA40"/>
    <mergeCell ref="BB35:BB40"/>
    <mergeCell ref="BC35:BC40"/>
    <mergeCell ref="BD35:BD40"/>
    <mergeCell ref="BE35:BE40"/>
    <mergeCell ref="BF35:BF40"/>
    <mergeCell ref="BG35:BG40"/>
    <mergeCell ref="BH35:BH40"/>
    <mergeCell ref="BI35:BI40"/>
    <mergeCell ref="BJ35:BJ40"/>
    <mergeCell ref="BK35:BK40"/>
    <mergeCell ref="BL35:BL40"/>
    <mergeCell ref="BM35:BM40"/>
    <mergeCell ref="AZ29:AZ34"/>
    <mergeCell ref="BA29:BA34"/>
    <mergeCell ref="BB29:BB34"/>
    <mergeCell ref="BC29:BC34"/>
    <mergeCell ref="BD29:BD34"/>
    <mergeCell ref="BE29:BE34"/>
    <mergeCell ref="BF29:BF34"/>
    <mergeCell ref="BG29:BG34"/>
    <mergeCell ref="BH29:BH34"/>
    <mergeCell ref="BI17:BI22"/>
    <mergeCell ref="BJ17:BJ22"/>
    <mergeCell ref="BD17:BD22"/>
    <mergeCell ref="BE17:BE22"/>
    <mergeCell ref="BF17:BF22"/>
    <mergeCell ref="BG17:BG22"/>
    <mergeCell ref="BH17:BH22"/>
    <mergeCell ref="BI29:BI34"/>
    <mergeCell ref="BJ29:BJ34"/>
    <mergeCell ref="BK17:BK22"/>
    <mergeCell ref="BL17:BL22"/>
    <mergeCell ref="BM17:BM22"/>
    <mergeCell ref="AW23:AW28"/>
    <mergeCell ref="AX23:AX28"/>
    <mergeCell ref="AY23:AY28"/>
    <mergeCell ref="AZ23:AZ28"/>
    <mergeCell ref="BA23:BA28"/>
    <mergeCell ref="BB23:BB28"/>
    <mergeCell ref="BC23:BC28"/>
    <mergeCell ref="BD23:BD28"/>
    <mergeCell ref="BE23:BE28"/>
    <mergeCell ref="BF23:BF28"/>
    <mergeCell ref="BG23:BG28"/>
    <mergeCell ref="BH23:BH28"/>
    <mergeCell ref="BI23:BI28"/>
    <mergeCell ref="BJ23:BJ28"/>
    <mergeCell ref="BK23:BK28"/>
    <mergeCell ref="BL23:BL28"/>
    <mergeCell ref="BM23:BM28"/>
    <mergeCell ref="AZ17:AZ22"/>
    <mergeCell ref="BA17:BA22"/>
    <mergeCell ref="BB17:BB22"/>
    <mergeCell ref="BC17:BC22"/>
    <mergeCell ref="AW17:AW22"/>
    <mergeCell ref="AX17:AX22"/>
    <mergeCell ref="AY17:AY22"/>
    <mergeCell ref="AW29:AW34"/>
    <mergeCell ref="AX29:AX34"/>
    <mergeCell ref="AY29:AY34"/>
    <mergeCell ref="AW41:AW46"/>
    <mergeCell ref="AX41:AX46"/>
    <mergeCell ref="AY41:AY46"/>
    <mergeCell ref="AJ41:AJ46"/>
    <mergeCell ref="AK41:AK46"/>
    <mergeCell ref="AL41:AL46"/>
    <mergeCell ref="AM41:AM46"/>
    <mergeCell ref="AN41:AN46"/>
    <mergeCell ref="AO41:AO46"/>
    <mergeCell ref="AP41:AP46"/>
    <mergeCell ref="J41:J46"/>
    <mergeCell ref="K41:K46"/>
    <mergeCell ref="L41:L46"/>
    <mergeCell ref="M41:M46"/>
    <mergeCell ref="N41:N46"/>
    <mergeCell ref="O41:O46"/>
    <mergeCell ref="P41:P46"/>
    <mergeCell ref="Q41:Q46"/>
    <mergeCell ref="R41:R46"/>
    <mergeCell ref="AN35:AN37"/>
    <mergeCell ref="AO35:AO37"/>
    <mergeCell ref="AP35:AP40"/>
    <mergeCell ref="AQ35:AQ40"/>
    <mergeCell ref="AR35:AR40"/>
    <mergeCell ref="AS35:AS40"/>
    <mergeCell ref="AT35:AT40"/>
    <mergeCell ref="AU35:AU40"/>
    <mergeCell ref="AV35:AV40"/>
    <mergeCell ref="AN38:AN40"/>
    <mergeCell ref="AO38:AO40"/>
    <mergeCell ref="AQ29:AQ34"/>
    <mergeCell ref="AR29:AR34"/>
    <mergeCell ref="AS29:AS34"/>
    <mergeCell ref="AT29:AT34"/>
    <mergeCell ref="AU29:AU34"/>
    <mergeCell ref="AV29:AV34"/>
    <mergeCell ref="G35:G40"/>
    <mergeCell ref="H35:H40"/>
    <mergeCell ref="I35:I40"/>
    <mergeCell ref="J35:J40"/>
    <mergeCell ref="K35:K40"/>
    <mergeCell ref="L35:L40"/>
    <mergeCell ref="M35:M40"/>
    <mergeCell ref="N35:N40"/>
    <mergeCell ref="O35:O40"/>
    <mergeCell ref="P35:P40"/>
    <mergeCell ref="Q35:Q40"/>
    <mergeCell ref="R35:R40"/>
    <mergeCell ref="AA35:AA40"/>
    <mergeCell ref="AI35:AI40"/>
    <mergeCell ref="AJ35:AJ40"/>
    <mergeCell ref="AK35:AK40"/>
    <mergeCell ref="AL35:AL40"/>
    <mergeCell ref="AM35:AM40"/>
    <mergeCell ref="AA29:AA34"/>
    <mergeCell ref="AI29:AI34"/>
    <mergeCell ref="AJ29:AJ34"/>
    <mergeCell ref="AK29:AK34"/>
    <mergeCell ref="AL29:AL34"/>
    <mergeCell ref="AM29:AM34"/>
    <mergeCell ref="AN29:AN34"/>
    <mergeCell ref="AO29:AO34"/>
    <mergeCell ref="AP29:AP34"/>
    <mergeCell ref="J29:J34"/>
    <mergeCell ref="K29:K34"/>
    <mergeCell ref="L29:L34"/>
    <mergeCell ref="M29:M34"/>
    <mergeCell ref="N29:N34"/>
    <mergeCell ref="O29:O34"/>
    <mergeCell ref="P29:P34"/>
    <mergeCell ref="Q29:Q34"/>
    <mergeCell ref="R29:R34"/>
    <mergeCell ref="AN23:AN28"/>
    <mergeCell ref="AO23:AO28"/>
    <mergeCell ref="AP23:AP28"/>
    <mergeCell ref="AQ23:AQ28"/>
    <mergeCell ref="AR23:AR28"/>
    <mergeCell ref="AS23:AS28"/>
    <mergeCell ref="AT23:AT28"/>
    <mergeCell ref="AU23:AU28"/>
    <mergeCell ref="AV23:AV28"/>
    <mergeCell ref="AQ17:AQ22"/>
    <mergeCell ref="AR17:AR22"/>
    <mergeCell ref="AS17:AS22"/>
    <mergeCell ref="AT17:AT22"/>
    <mergeCell ref="AU17:AU22"/>
    <mergeCell ref="AV17:AV22"/>
    <mergeCell ref="G23:G28"/>
    <mergeCell ref="H23:H28"/>
    <mergeCell ref="I23:I28"/>
    <mergeCell ref="J23:J28"/>
    <mergeCell ref="K23:K28"/>
    <mergeCell ref="L23:L28"/>
    <mergeCell ref="M23:M28"/>
    <mergeCell ref="N23:N28"/>
    <mergeCell ref="O23:O28"/>
    <mergeCell ref="P23:P28"/>
    <mergeCell ref="Q23:Q28"/>
    <mergeCell ref="R23:R28"/>
    <mergeCell ref="AA23:AA28"/>
    <mergeCell ref="AI23:AI28"/>
    <mergeCell ref="AJ23:AJ28"/>
    <mergeCell ref="AK23:AK28"/>
    <mergeCell ref="AL23:AL28"/>
    <mergeCell ref="AM23:AM28"/>
    <mergeCell ref="AA17:AA22"/>
    <mergeCell ref="AI17:AI22"/>
    <mergeCell ref="AJ17:AJ22"/>
    <mergeCell ref="AK17:AK22"/>
    <mergeCell ref="AL17:AL22"/>
    <mergeCell ref="AM17:AM22"/>
    <mergeCell ref="AN17:AN22"/>
    <mergeCell ref="AO17:AO22"/>
    <mergeCell ref="AP17:AP22"/>
    <mergeCell ref="J17:J22"/>
    <mergeCell ref="K17:K22"/>
    <mergeCell ref="L17:L22"/>
    <mergeCell ref="M17:M22"/>
    <mergeCell ref="N17:N22"/>
    <mergeCell ref="O17:O22"/>
    <mergeCell ref="P17:P22"/>
    <mergeCell ref="Q17:Q22"/>
    <mergeCell ref="R17:R22"/>
    <mergeCell ref="A41:A46"/>
    <mergeCell ref="B41:B46"/>
    <mergeCell ref="C41:C46"/>
    <mergeCell ref="D41:D46"/>
    <mergeCell ref="E41:E46"/>
    <mergeCell ref="F41:F46"/>
    <mergeCell ref="G17:G22"/>
    <mergeCell ref="H17:H22"/>
    <mergeCell ref="I17:I22"/>
    <mergeCell ref="G29:G34"/>
    <mergeCell ref="H29:H34"/>
    <mergeCell ref="I29:I34"/>
    <mergeCell ref="G41:G46"/>
    <mergeCell ref="H41:H46"/>
    <mergeCell ref="I41:I46"/>
    <mergeCell ref="A29:A34"/>
    <mergeCell ref="B29:B34"/>
    <mergeCell ref="C29:C34"/>
    <mergeCell ref="D29:D34"/>
    <mergeCell ref="E29:E34"/>
    <mergeCell ref="F29:F34"/>
    <mergeCell ref="A35:A40"/>
    <mergeCell ref="B35:B40"/>
    <mergeCell ref="C35:C40"/>
    <mergeCell ref="D35:D40"/>
    <mergeCell ref="E35:E40"/>
    <mergeCell ref="F35:F40"/>
    <mergeCell ref="A17:A22"/>
    <mergeCell ref="B17:B22"/>
    <mergeCell ref="C17:C22"/>
    <mergeCell ref="D17:D22"/>
    <mergeCell ref="E17:E22"/>
    <mergeCell ref="F17:F22"/>
    <mergeCell ref="A23:A28"/>
    <mergeCell ref="B23:B28"/>
    <mergeCell ref="C23:C28"/>
    <mergeCell ref="D23:D28"/>
    <mergeCell ref="E23:E28"/>
    <mergeCell ref="F23:F28"/>
    <mergeCell ref="A14:A16"/>
    <mergeCell ref="B14:B16"/>
    <mergeCell ref="C14:C16"/>
    <mergeCell ref="D14:D16"/>
    <mergeCell ref="AO14:AO16"/>
    <mergeCell ref="AP14:AP16"/>
    <mergeCell ref="P14:P16"/>
    <mergeCell ref="Q14:Q16"/>
    <mergeCell ref="R14:R16"/>
    <mergeCell ref="S14:V14"/>
    <mergeCell ref="W14:Z14"/>
    <mergeCell ref="AA14:AA16"/>
    <mergeCell ref="J14:J16"/>
    <mergeCell ref="K14:K16"/>
    <mergeCell ref="L14:L16"/>
    <mergeCell ref="M14:M16"/>
    <mergeCell ref="N14:N16"/>
    <mergeCell ref="O14:O16"/>
    <mergeCell ref="E14:E16"/>
    <mergeCell ref="F14:F16"/>
    <mergeCell ref="G14:G16"/>
    <mergeCell ref="H14:H16"/>
    <mergeCell ref="I14:I16"/>
    <mergeCell ref="W15:W16"/>
    <mergeCell ref="BM15:BM16"/>
    <mergeCell ref="BI14:BM14"/>
    <mergeCell ref="BI15:BI16"/>
    <mergeCell ref="BJ15:BJ16"/>
    <mergeCell ref="BK15:BK16"/>
    <mergeCell ref="BL15:BL16"/>
    <mergeCell ref="AF15:AH15"/>
    <mergeCell ref="AU15:AU16"/>
    <mergeCell ref="AJ14:AJ16"/>
    <mergeCell ref="BA14:BA16"/>
    <mergeCell ref="AR14:AR16"/>
    <mergeCell ref="AS14:AS16"/>
    <mergeCell ref="AT14:AT16"/>
    <mergeCell ref="AQ14:AQ16"/>
    <mergeCell ref="AF14:AI14"/>
    <mergeCell ref="AK14:AK16"/>
    <mergeCell ref="AL14:AL16"/>
    <mergeCell ref="AM14:AM16"/>
    <mergeCell ref="AN14:AN16"/>
    <mergeCell ref="AW14:AW16"/>
    <mergeCell ref="AV15:AV16"/>
    <mergeCell ref="S15:U15"/>
    <mergeCell ref="BB14:BB16"/>
    <mergeCell ref="BC14:BC16"/>
    <mergeCell ref="BD14:BH14"/>
    <mergeCell ref="BD15:BD16"/>
    <mergeCell ref="BE15:BE16"/>
    <mergeCell ref="BF15:BF16"/>
    <mergeCell ref="AU14:AV14"/>
    <mergeCell ref="BG15:BG16"/>
    <mergeCell ref="BH15:BH16"/>
    <mergeCell ref="AX14:AX16"/>
    <mergeCell ref="AY14:AY16"/>
    <mergeCell ref="AZ14:AZ16"/>
    <mergeCell ref="X15:X16"/>
    <mergeCell ref="Y15:Y16"/>
    <mergeCell ref="Z15:Z16"/>
    <mergeCell ref="AB15:AD15"/>
    <mergeCell ref="AB14:AE14"/>
  </mergeCells>
  <hyperlinks>
    <hyperlink ref="G17" r:id="rId1"/>
    <hyperlink ref="R17" r:id="rId2"/>
    <hyperlink ref="AA17" r:id="rId3"/>
    <hyperlink ref="G23" r:id="rId4"/>
    <hyperlink ref="R23" r:id="rId5"/>
    <hyperlink ref="AA23" r:id="rId6"/>
    <hyperlink ref="G29" r:id="rId7"/>
    <hyperlink ref="R29" r:id="rId8"/>
    <hyperlink ref="AA29" r:id="rId9"/>
    <hyperlink ref="G35" r:id="rId10"/>
    <hyperlink ref="R35" r:id="rId11"/>
    <hyperlink ref="AA35" r:id="rId12"/>
    <hyperlink ref="G41" r:id="rId13"/>
    <hyperlink ref="R41" r:id="rId14"/>
    <hyperlink ref="AA41" r:id="rId15"/>
  </hyperlinks>
  <pageMargins left="0.51181102362204722" right="0.59055118110236227" top="0.35433070866141736" bottom="0.35433070866141736" header="0.31496062992125984" footer="0.31496062992125984"/>
  <pageSetup paperSize="5" scale="65" fitToWidth="0" orientation="landscape" r:id="rId16"/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2021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ALEYDAFARIAS</dc:creator>
  <cp:lastModifiedBy>sefin1011</cp:lastModifiedBy>
  <cp:revision/>
  <cp:lastPrinted>2020-06-29T17:53:27Z</cp:lastPrinted>
  <dcterms:created xsi:type="dcterms:W3CDTF">2016-05-27T17:19:42Z</dcterms:created>
  <dcterms:modified xsi:type="dcterms:W3CDTF">2021-03-25T20:33:48Z</dcterms:modified>
</cp:coreProperties>
</file>